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IZVAJANJE VZD DEL\10. SPREMEMBA UPRAVLJANJA\2 seznam stanovanj po regijah za JN\"/>
    </mc:Choice>
  </mc:AlternateContent>
  <bookViews>
    <workbookView xWindow="0" yWindow="0" windowWidth="18225" windowHeight="6810"/>
  </bookViews>
  <sheets>
    <sheet name="List1" sheetId="1" r:id="rId1"/>
  </sheets>
  <definedNames>
    <definedName name="_xlnm._FilterDatabase" localSheetId="0" hidden="1">List1!$E$1:$E$150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</calcChain>
</file>

<file path=xl/sharedStrings.xml><?xml version="1.0" encoding="utf-8"?>
<sst xmlns="http://schemas.openxmlformats.org/spreadsheetml/2006/main" count="465" uniqueCount="58">
  <si>
    <t xml:space="preserve"> Št.</t>
  </si>
  <si>
    <t>Id</t>
  </si>
  <si>
    <t>Ulica</t>
  </si>
  <si>
    <t>Pošta - številka</t>
  </si>
  <si>
    <t>Pošta - naziv</t>
  </si>
  <si>
    <t>Številka stanovanja</t>
  </si>
  <si>
    <t>Leto gradnje</t>
  </si>
  <si>
    <t>ZK - ID znak</t>
  </si>
  <si>
    <t>FOND</t>
  </si>
  <si>
    <t>NN</t>
  </si>
  <si>
    <t>PREDSTRUGE 60</t>
  </si>
  <si>
    <t>GROSUPLJE</t>
  </si>
  <si>
    <t>STANTETOVA ULICA 5 A</t>
  </si>
  <si>
    <t>IVANČNA GORICA</t>
  </si>
  <si>
    <t>JAKOPIČEVA 29</t>
  </si>
  <si>
    <t>KAMNIK</t>
  </si>
  <si>
    <t>14+15</t>
  </si>
  <si>
    <t>KOVINARSKA 6 D</t>
  </si>
  <si>
    <t>STELETOVA 11</t>
  </si>
  <si>
    <t>STELETOVA 15</t>
  </si>
  <si>
    <t>POT 27. JULIJA 3</t>
  </si>
  <si>
    <t>ULICA MATIJE BLEJCA 16</t>
  </si>
  <si>
    <t>LJUBLJANSKA CESTA 4 B</t>
  </si>
  <si>
    <t>LJUBLJANSKA CESTA 4 D</t>
  </si>
  <si>
    <t>BOBROVA ULICA 1</t>
  </si>
  <si>
    <t>LJUBLJANA</t>
  </si>
  <si>
    <t>BOBROVA ULICA 3</t>
  </si>
  <si>
    <t>JELINČIČEVA ULICA  4</t>
  </si>
  <si>
    <t>ŠMARTINSKA CESTA 58 C</t>
  </si>
  <si>
    <t>POKOPALIŠKA ULICA 46</t>
  </si>
  <si>
    <t>POT V DOLINO 20 A</t>
  </si>
  <si>
    <t>LJUBLJANA - DOBRUNJE</t>
  </si>
  <si>
    <t>1733-483/34</t>
  </si>
  <si>
    <t>POT V DOLINO 20 B</t>
  </si>
  <si>
    <t>1733-483/33</t>
  </si>
  <si>
    <t>POT V DOLINO 20 C</t>
  </si>
  <si>
    <t>1733-483/32</t>
  </si>
  <si>
    <t>POT V DOLINO 20 D</t>
  </si>
  <si>
    <t>1733-483/31</t>
  </si>
  <si>
    <t>POT V DOLINO 20 E</t>
  </si>
  <si>
    <t>1733-483/30</t>
  </si>
  <si>
    <t>POT V DOLINO 20 F</t>
  </si>
  <si>
    <t>1733-483/29</t>
  </si>
  <si>
    <t>POT V DOLINO 20 G</t>
  </si>
  <si>
    <t>1733-483/28</t>
  </si>
  <si>
    <t>POT V DOLINO 20 H</t>
  </si>
  <si>
    <t>1733-483/27</t>
  </si>
  <si>
    <t>ZADOBROVŠKA CESTA 10 E</t>
  </si>
  <si>
    <t>LJUBLJANA - POLJE</t>
  </si>
  <si>
    <t>ULICA SIMONA JENKA 14</t>
  </si>
  <si>
    <t>MEDVODE</t>
  </si>
  <si>
    <t>BARTLOVA ULICA 2</t>
  </si>
  <si>
    <t>ŠMARTNO PRI LITIJI</t>
  </si>
  <si>
    <t>BARTLOVA ULICA 1</t>
  </si>
  <si>
    <t>BARTLOVA ULICA 5</t>
  </si>
  <si>
    <t>STARETOV TRG 25</t>
  </si>
  <si>
    <t>KAMNIŠKA 66</t>
  </si>
  <si>
    <t>VODICE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</si>
</sst>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tabSelected="1" workbookViewId="0">
      <selection activeCell="A2" sqref="A2"/>
    </sheetView>
  </sheetViews>
  <sheetFormatPr defaultRowHeight="12.75" x14ac:dyDescent="0.2"/>
  <cols>
    <col min="1" max="2" width="9.140625" style="1"/>
    <col min="3" max="3" width="22" style="1" customWidth="1"/>
    <col min="4" max="4" width="15.28515625" style="1" customWidth="1"/>
    <col min="5" max="5" width="21" style="1" customWidth="1"/>
    <col min="6" max="7" width="15.5703125" style="1" customWidth="1"/>
    <col min="8" max="16384" width="9.140625" style="1"/>
  </cols>
  <sheetData>
    <row r="1" spans="1:9" s="2" customFormat="1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">
      <c r="A2" s="1">
        <v>1</v>
      </c>
      <c r="B2" s="1">
        <v>1366</v>
      </c>
      <c r="C2" s="1" t="s">
        <v>10</v>
      </c>
      <c r="D2" s="1">
        <v>1290</v>
      </c>
      <c r="E2" s="1" t="s">
        <v>11</v>
      </c>
      <c r="F2" s="1">
        <v>2</v>
      </c>
      <c r="G2" s="1">
        <v>1983</v>
      </c>
      <c r="H2" s="1" t="str">
        <f>"1796-445-3"</f>
        <v>1796-445-3</v>
      </c>
      <c r="I2" s="1" t="s">
        <v>9</v>
      </c>
    </row>
    <row r="3" spans="1:9" x14ac:dyDescent="0.2">
      <c r="A3" s="1">
        <v>2</v>
      </c>
      <c r="B3" s="1">
        <v>4251</v>
      </c>
      <c r="C3" s="1" t="s">
        <v>12</v>
      </c>
      <c r="D3" s="1">
        <v>1295</v>
      </c>
      <c r="E3" s="1" t="s">
        <v>13</v>
      </c>
      <c r="F3" s="1">
        <v>1</v>
      </c>
      <c r="G3" s="1">
        <v>2008</v>
      </c>
      <c r="H3" s="1" t="str">
        <f>"1820-765-1"</f>
        <v>1820-765-1</v>
      </c>
      <c r="I3" s="1" t="s">
        <v>9</v>
      </c>
    </row>
    <row r="4" spans="1:9" x14ac:dyDescent="0.2">
      <c r="A4" s="1">
        <v>3</v>
      </c>
      <c r="B4" s="1">
        <v>4252</v>
      </c>
      <c r="C4" s="1" t="s">
        <v>12</v>
      </c>
      <c r="D4" s="1">
        <v>1295</v>
      </c>
      <c r="E4" s="1" t="s">
        <v>13</v>
      </c>
      <c r="F4" s="1">
        <v>2</v>
      </c>
      <c r="G4" s="1">
        <v>2008</v>
      </c>
      <c r="H4" s="1" t="str">
        <f>"1820-765-2"</f>
        <v>1820-765-2</v>
      </c>
      <c r="I4" s="1" t="s">
        <v>9</v>
      </c>
    </row>
    <row r="5" spans="1:9" x14ac:dyDescent="0.2">
      <c r="A5" s="1">
        <v>4</v>
      </c>
      <c r="B5" s="1">
        <v>4253</v>
      </c>
      <c r="C5" s="1" t="s">
        <v>12</v>
      </c>
      <c r="D5" s="1">
        <v>1295</v>
      </c>
      <c r="E5" s="1" t="s">
        <v>13</v>
      </c>
      <c r="F5" s="1">
        <v>3</v>
      </c>
      <c r="G5" s="1">
        <v>2008</v>
      </c>
      <c r="H5" s="1" t="str">
        <f>"1820-765-3"</f>
        <v>1820-765-3</v>
      </c>
      <c r="I5" s="1" t="s">
        <v>9</v>
      </c>
    </row>
    <row r="6" spans="1:9" x14ac:dyDescent="0.2">
      <c r="A6" s="1">
        <v>5</v>
      </c>
      <c r="B6" s="1">
        <v>4254</v>
      </c>
      <c r="C6" s="1" t="s">
        <v>12</v>
      </c>
      <c r="D6" s="1">
        <v>1295</v>
      </c>
      <c r="E6" s="1" t="s">
        <v>13</v>
      </c>
      <c r="F6" s="1">
        <v>4</v>
      </c>
      <c r="G6" s="1">
        <v>2008</v>
      </c>
      <c r="H6" s="1" t="str">
        <f>"1820-765-4"</f>
        <v>1820-765-4</v>
      </c>
      <c r="I6" s="1" t="s">
        <v>9</v>
      </c>
    </row>
    <row r="7" spans="1:9" x14ac:dyDescent="0.2">
      <c r="A7" s="1">
        <v>6</v>
      </c>
      <c r="B7" s="1">
        <v>4255</v>
      </c>
      <c r="C7" s="1" t="s">
        <v>12</v>
      </c>
      <c r="D7" s="1">
        <v>1295</v>
      </c>
      <c r="E7" s="1" t="s">
        <v>13</v>
      </c>
      <c r="F7" s="1">
        <v>5</v>
      </c>
      <c r="G7" s="1">
        <v>2008</v>
      </c>
      <c r="H7" s="1" t="str">
        <f>"1820-765-5"</f>
        <v>1820-765-5</v>
      </c>
      <c r="I7" s="1" t="s">
        <v>9</v>
      </c>
    </row>
    <row r="8" spans="1:9" x14ac:dyDescent="0.2">
      <c r="A8" s="1">
        <v>7</v>
      </c>
      <c r="B8" s="1">
        <v>4256</v>
      </c>
      <c r="C8" s="1" t="s">
        <v>12</v>
      </c>
      <c r="D8" s="1">
        <v>1295</v>
      </c>
      <c r="E8" s="1" t="s">
        <v>13</v>
      </c>
      <c r="F8" s="1">
        <v>7</v>
      </c>
      <c r="G8" s="1">
        <v>2008</v>
      </c>
      <c r="H8" s="1" t="str">
        <f>"1820-765-7"</f>
        <v>1820-765-7</v>
      </c>
      <c r="I8" s="1" t="s">
        <v>9</v>
      </c>
    </row>
    <row r="9" spans="1:9" x14ac:dyDescent="0.2">
      <c r="A9" s="1">
        <v>8</v>
      </c>
      <c r="B9" s="1">
        <v>4257</v>
      </c>
      <c r="C9" s="1" t="s">
        <v>12</v>
      </c>
      <c r="D9" s="1">
        <v>1295</v>
      </c>
      <c r="E9" s="1" t="s">
        <v>13</v>
      </c>
      <c r="F9" s="1">
        <v>8</v>
      </c>
      <c r="G9" s="1">
        <v>2008</v>
      </c>
      <c r="H9" s="1" t="str">
        <f>"1820-765-8"</f>
        <v>1820-765-8</v>
      </c>
      <c r="I9" s="1" t="s">
        <v>9</v>
      </c>
    </row>
    <row r="10" spans="1:9" x14ac:dyDescent="0.2">
      <c r="A10" s="1">
        <v>9</v>
      </c>
      <c r="B10" s="1">
        <v>4258</v>
      </c>
      <c r="C10" s="1" t="s">
        <v>12</v>
      </c>
      <c r="D10" s="1">
        <v>1295</v>
      </c>
      <c r="E10" s="1" t="s">
        <v>13</v>
      </c>
      <c r="F10" s="1">
        <v>9</v>
      </c>
      <c r="G10" s="1">
        <v>2008</v>
      </c>
      <c r="H10" s="1" t="str">
        <f>"1820-765-9"</f>
        <v>1820-765-9</v>
      </c>
      <c r="I10" s="1" t="s">
        <v>9</v>
      </c>
    </row>
    <row r="11" spans="1:9" x14ac:dyDescent="0.2">
      <c r="A11" s="1">
        <v>10</v>
      </c>
      <c r="B11" s="1">
        <v>296</v>
      </c>
      <c r="C11" s="1" t="s">
        <v>14</v>
      </c>
      <c r="D11" s="1">
        <v>1240</v>
      </c>
      <c r="E11" s="1" t="s">
        <v>15</v>
      </c>
      <c r="F11" s="1" t="s">
        <v>16</v>
      </c>
      <c r="G11" s="1">
        <v>1965</v>
      </c>
      <c r="H11" s="1" t="str">
        <f>"1908-303-12"</f>
        <v>1908-303-12</v>
      </c>
      <c r="I11" s="1" t="s">
        <v>9</v>
      </c>
    </row>
    <row r="12" spans="1:9" x14ac:dyDescent="0.2">
      <c r="A12" s="1">
        <v>11</v>
      </c>
      <c r="B12" s="1">
        <v>583</v>
      </c>
      <c r="C12" s="1" t="s">
        <v>17</v>
      </c>
      <c r="D12" s="1">
        <v>1240</v>
      </c>
      <c r="E12" s="1" t="s">
        <v>15</v>
      </c>
      <c r="G12" s="1">
        <v>1952</v>
      </c>
      <c r="H12" s="1" t="str">
        <f>"1911-177-1"</f>
        <v>1911-177-1</v>
      </c>
      <c r="I12" s="1" t="s">
        <v>9</v>
      </c>
    </row>
    <row r="13" spans="1:9" x14ac:dyDescent="0.2">
      <c r="A13" s="1">
        <v>12</v>
      </c>
      <c r="B13" s="1">
        <v>586</v>
      </c>
      <c r="C13" s="1" t="s">
        <v>18</v>
      </c>
      <c r="D13" s="1">
        <v>1240</v>
      </c>
      <c r="E13" s="1" t="s">
        <v>15</v>
      </c>
      <c r="F13" s="1">
        <v>8</v>
      </c>
      <c r="G13" s="1">
        <v>1963</v>
      </c>
      <c r="H13" s="1" t="str">
        <f>"1911-947-8"</f>
        <v>1911-947-8</v>
      </c>
      <c r="I13" s="1" t="s">
        <v>9</v>
      </c>
    </row>
    <row r="14" spans="1:9" x14ac:dyDescent="0.2">
      <c r="A14" s="1">
        <v>13</v>
      </c>
      <c r="B14" s="1">
        <v>587</v>
      </c>
      <c r="C14" s="1" t="s">
        <v>19</v>
      </c>
      <c r="D14" s="1">
        <v>1240</v>
      </c>
      <c r="E14" s="1" t="s">
        <v>15</v>
      </c>
      <c r="F14" s="1">
        <v>12</v>
      </c>
      <c r="G14" s="1">
        <v>1963</v>
      </c>
      <c r="H14" s="1" t="str">
        <f>"1911-949-13"</f>
        <v>1911-949-13</v>
      </c>
      <c r="I14" s="1" t="s">
        <v>9</v>
      </c>
    </row>
    <row r="15" spans="1:9" x14ac:dyDescent="0.2">
      <c r="A15" s="1">
        <v>14</v>
      </c>
      <c r="B15" s="1">
        <v>588</v>
      </c>
      <c r="C15" s="1" t="s">
        <v>19</v>
      </c>
      <c r="D15" s="1">
        <v>1240</v>
      </c>
      <c r="E15" s="1" t="s">
        <v>15</v>
      </c>
      <c r="F15" s="1">
        <v>19</v>
      </c>
      <c r="G15" s="1">
        <v>1963</v>
      </c>
      <c r="H15" s="1" t="str">
        <f>"1911-949-20"</f>
        <v>1911-949-20</v>
      </c>
      <c r="I15" s="1" t="s">
        <v>9</v>
      </c>
    </row>
    <row r="16" spans="1:9" x14ac:dyDescent="0.2">
      <c r="A16" s="1">
        <v>15</v>
      </c>
      <c r="B16" s="1">
        <v>589</v>
      </c>
      <c r="C16" s="1" t="s">
        <v>20</v>
      </c>
      <c r="D16" s="1">
        <v>1240</v>
      </c>
      <c r="E16" s="1" t="s">
        <v>15</v>
      </c>
      <c r="F16" s="1">
        <v>20</v>
      </c>
      <c r="G16" s="1">
        <v>1948</v>
      </c>
      <c r="H16" s="1" t="str">
        <f>"1911-423-22"</f>
        <v>1911-423-22</v>
      </c>
      <c r="I16" s="1" t="s">
        <v>9</v>
      </c>
    </row>
    <row r="17" spans="1:9" x14ac:dyDescent="0.2">
      <c r="A17" s="1">
        <v>16</v>
      </c>
      <c r="B17" s="1">
        <v>590</v>
      </c>
      <c r="C17" s="1" t="s">
        <v>20</v>
      </c>
      <c r="D17" s="1">
        <v>1240</v>
      </c>
      <c r="E17" s="1" t="s">
        <v>15</v>
      </c>
      <c r="F17" s="1">
        <v>19</v>
      </c>
      <c r="G17" s="1">
        <v>1948</v>
      </c>
      <c r="H17" s="1" t="str">
        <f>"1911-423-19"</f>
        <v>1911-423-19</v>
      </c>
      <c r="I17" s="1" t="s">
        <v>9</v>
      </c>
    </row>
    <row r="18" spans="1:9" x14ac:dyDescent="0.2">
      <c r="A18" s="1">
        <v>17</v>
      </c>
      <c r="B18" s="1">
        <v>591</v>
      </c>
      <c r="C18" s="1" t="s">
        <v>20</v>
      </c>
      <c r="D18" s="1">
        <v>1240</v>
      </c>
      <c r="E18" s="1" t="s">
        <v>15</v>
      </c>
      <c r="F18" s="1">
        <v>22</v>
      </c>
      <c r="G18" s="1">
        <v>1948</v>
      </c>
      <c r="H18" s="1" t="str">
        <f>"1911-423-20"</f>
        <v>1911-423-20</v>
      </c>
      <c r="I18" s="1" t="s">
        <v>9</v>
      </c>
    </row>
    <row r="19" spans="1:9" x14ac:dyDescent="0.2">
      <c r="A19" s="1">
        <v>18</v>
      </c>
      <c r="B19" s="1">
        <v>1442</v>
      </c>
      <c r="C19" s="1" t="s">
        <v>21</v>
      </c>
      <c r="D19" s="1">
        <v>1241</v>
      </c>
      <c r="E19" s="1" t="s">
        <v>15</v>
      </c>
      <c r="F19" s="1">
        <v>33</v>
      </c>
      <c r="G19" s="1">
        <v>1980</v>
      </c>
      <c r="H19" s="1" t="str">
        <f>"1908-224-34"</f>
        <v>1908-224-34</v>
      </c>
      <c r="I19" s="1" t="s">
        <v>9</v>
      </c>
    </row>
    <row r="20" spans="1:9" x14ac:dyDescent="0.2">
      <c r="A20" s="1">
        <v>19</v>
      </c>
      <c r="B20" s="1">
        <v>4069</v>
      </c>
      <c r="C20" s="1" t="s">
        <v>22</v>
      </c>
      <c r="D20" s="1">
        <v>1240</v>
      </c>
      <c r="E20" s="1" t="s">
        <v>15</v>
      </c>
      <c r="F20" s="1">
        <v>37</v>
      </c>
      <c r="G20" s="1">
        <v>2006</v>
      </c>
      <c r="H20" s="1" t="str">
        <f>"1911-2459-37"</f>
        <v>1911-2459-37</v>
      </c>
      <c r="I20" s="1" t="s">
        <v>9</v>
      </c>
    </row>
    <row r="21" spans="1:9" x14ac:dyDescent="0.2">
      <c r="A21" s="1">
        <v>20</v>
      </c>
      <c r="B21" s="1">
        <v>4070</v>
      </c>
      <c r="C21" s="1" t="s">
        <v>22</v>
      </c>
      <c r="D21" s="1">
        <v>1240</v>
      </c>
      <c r="E21" s="1" t="s">
        <v>15</v>
      </c>
      <c r="F21" s="1">
        <v>38</v>
      </c>
      <c r="G21" s="1">
        <v>2006</v>
      </c>
      <c r="H21" s="1" t="str">
        <f>"1911-2459-38"</f>
        <v>1911-2459-38</v>
      </c>
      <c r="I21" s="1" t="s">
        <v>9</v>
      </c>
    </row>
    <row r="22" spans="1:9" x14ac:dyDescent="0.2">
      <c r="A22" s="1">
        <v>21</v>
      </c>
      <c r="B22" s="1">
        <v>4071</v>
      </c>
      <c r="C22" s="1" t="s">
        <v>22</v>
      </c>
      <c r="D22" s="1">
        <v>1240</v>
      </c>
      <c r="E22" s="1" t="s">
        <v>15</v>
      </c>
      <c r="F22" s="1">
        <v>39</v>
      </c>
      <c r="G22" s="1">
        <v>2006</v>
      </c>
      <c r="H22" s="1" t="str">
        <f>"1911-2459-39"</f>
        <v>1911-2459-39</v>
      </c>
      <c r="I22" s="1" t="s">
        <v>9</v>
      </c>
    </row>
    <row r="23" spans="1:9" x14ac:dyDescent="0.2">
      <c r="A23" s="1">
        <v>22</v>
      </c>
      <c r="B23" s="1">
        <v>4072</v>
      </c>
      <c r="C23" s="1" t="s">
        <v>23</v>
      </c>
      <c r="D23" s="1">
        <v>1240</v>
      </c>
      <c r="E23" s="1" t="s">
        <v>15</v>
      </c>
      <c r="F23" s="1">
        <v>39</v>
      </c>
      <c r="G23" s="1">
        <v>2006</v>
      </c>
      <c r="H23" s="1" t="str">
        <f>"1911-2460-39"</f>
        <v>1911-2460-39</v>
      </c>
      <c r="I23" s="1" t="s">
        <v>9</v>
      </c>
    </row>
    <row r="24" spans="1:9" x14ac:dyDescent="0.2">
      <c r="A24" s="1">
        <v>23</v>
      </c>
      <c r="B24" s="1">
        <v>4073</v>
      </c>
      <c r="C24" s="1" t="s">
        <v>23</v>
      </c>
      <c r="D24" s="1">
        <v>1240</v>
      </c>
      <c r="E24" s="1" t="s">
        <v>15</v>
      </c>
      <c r="F24" s="1">
        <v>40</v>
      </c>
      <c r="G24" s="1">
        <v>2006</v>
      </c>
      <c r="H24" s="1" t="str">
        <f>"1911-2460-40"</f>
        <v>1911-2460-40</v>
      </c>
      <c r="I24" s="1" t="s">
        <v>9</v>
      </c>
    </row>
    <row r="25" spans="1:9" x14ac:dyDescent="0.2">
      <c r="A25" s="1">
        <v>24</v>
      </c>
      <c r="B25" s="1">
        <v>3881</v>
      </c>
      <c r="C25" s="1" t="s">
        <v>24</v>
      </c>
      <c r="D25" s="1">
        <v>1000</v>
      </c>
      <c r="E25" s="1" t="s">
        <v>25</v>
      </c>
      <c r="F25" s="1">
        <v>1</v>
      </c>
      <c r="G25" s="1">
        <v>2006</v>
      </c>
      <c r="H25" s="1" t="str">
        <f>"1695-4646-1"</f>
        <v>1695-4646-1</v>
      </c>
      <c r="I25" s="1" t="s">
        <v>9</v>
      </c>
    </row>
    <row r="26" spans="1:9" x14ac:dyDescent="0.2">
      <c r="A26" s="1">
        <v>25</v>
      </c>
      <c r="B26" s="1">
        <v>3882</v>
      </c>
      <c r="C26" s="1" t="s">
        <v>24</v>
      </c>
      <c r="D26" s="1">
        <v>1000</v>
      </c>
      <c r="E26" s="1" t="s">
        <v>25</v>
      </c>
      <c r="F26" s="1">
        <v>2</v>
      </c>
      <c r="G26" s="1">
        <v>2006</v>
      </c>
      <c r="H26" s="1" t="str">
        <f>"1695-4646-2"</f>
        <v>1695-4646-2</v>
      </c>
      <c r="I26" s="1" t="s">
        <v>9</v>
      </c>
    </row>
    <row r="27" spans="1:9" x14ac:dyDescent="0.2">
      <c r="A27" s="1">
        <v>26</v>
      </c>
      <c r="B27" s="1">
        <v>3883</v>
      </c>
      <c r="C27" s="1" t="s">
        <v>24</v>
      </c>
      <c r="D27" s="1">
        <v>1000</v>
      </c>
      <c r="E27" s="1" t="s">
        <v>25</v>
      </c>
      <c r="F27" s="1">
        <v>3</v>
      </c>
      <c r="G27" s="1">
        <v>2006</v>
      </c>
      <c r="H27" s="1" t="str">
        <f>"1695-4646-3"</f>
        <v>1695-4646-3</v>
      </c>
      <c r="I27" s="1" t="s">
        <v>9</v>
      </c>
    </row>
    <row r="28" spans="1:9" x14ac:dyDescent="0.2">
      <c r="A28" s="1">
        <v>27</v>
      </c>
      <c r="B28" s="1">
        <v>3884</v>
      </c>
      <c r="C28" s="1" t="s">
        <v>24</v>
      </c>
      <c r="D28" s="1">
        <v>1000</v>
      </c>
      <c r="E28" s="1" t="s">
        <v>25</v>
      </c>
      <c r="F28" s="1">
        <v>4</v>
      </c>
      <c r="G28" s="1">
        <v>2006</v>
      </c>
      <c r="H28" s="1" t="str">
        <f>"1695-4646-4"</f>
        <v>1695-4646-4</v>
      </c>
      <c r="I28" s="1" t="s">
        <v>9</v>
      </c>
    </row>
    <row r="29" spans="1:9" x14ac:dyDescent="0.2">
      <c r="A29" s="1">
        <v>28</v>
      </c>
      <c r="B29" s="1">
        <v>3885</v>
      </c>
      <c r="C29" s="1" t="s">
        <v>24</v>
      </c>
      <c r="D29" s="1">
        <v>1000</v>
      </c>
      <c r="E29" s="1" t="s">
        <v>25</v>
      </c>
      <c r="F29" s="1">
        <v>5</v>
      </c>
      <c r="G29" s="1">
        <v>2006</v>
      </c>
      <c r="H29" s="1" t="str">
        <f>"1695-4646-5"</f>
        <v>1695-4646-5</v>
      </c>
      <c r="I29" s="1" t="s">
        <v>9</v>
      </c>
    </row>
    <row r="30" spans="1:9" x14ac:dyDescent="0.2">
      <c r="A30" s="1">
        <v>29</v>
      </c>
      <c r="B30" s="1">
        <v>3886</v>
      </c>
      <c r="C30" s="1" t="s">
        <v>24</v>
      </c>
      <c r="D30" s="1">
        <v>1000</v>
      </c>
      <c r="E30" s="1" t="s">
        <v>25</v>
      </c>
      <c r="F30" s="1">
        <v>6</v>
      </c>
      <c r="G30" s="1">
        <v>2006</v>
      </c>
      <c r="H30" s="1" t="str">
        <f>"1695-4646-6"</f>
        <v>1695-4646-6</v>
      </c>
      <c r="I30" s="1" t="s">
        <v>9</v>
      </c>
    </row>
    <row r="31" spans="1:9" x14ac:dyDescent="0.2">
      <c r="A31" s="1">
        <v>30</v>
      </c>
      <c r="B31" s="1">
        <v>3887</v>
      </c>
      <c r="C31" s="1" t="s">
        <v>24</v>
      </c>
      <c r="D31" s="1">
        <v>1000</v>
      </c>
      <c r="E31" s="1" t="s">
        <v>25</v>
      </c>
      <c r="F31" s="1">
        <v>7</v>
      </c>
      <c r="G31" s="1">
        <v>2006</v>
      </c>
      <c r="H31" s="1" t="str">
        <f>"1695-4646-7"</f>
        <v>1695-4646-7</v>
      </c>
      <c r="I31" s="1" t="s">
        <v>9</v>
      </c>
    </row>
    <row r="32" spans="1:9" x14ac:dyDescent="0.2">
      <c r="A32" s="1">
        <v>31</v>
      </c>
      <c r="B32" s="1">
        <v>3888</v>
      </c>
      <c r="C32" s="1" t="s">
        <v>24</v>
      </c>
      <c r="D32" s="1">
        <v>1000</v>
      </c>
      <c r="E32" s="1" t="s">
        <v>25</v>
      </c>
      <c r="F32" s="1">
        <v>8</v>
      </c>
      <c r="G32" s="1">
        <v>2006</v>
      </c>
      <c r="H32" s="1" t="str">
        <f>"1695-4646-8"</f>
        <v>1695-4646-8</v>
      </c>
      <c r="I32" s="1" t="s">
        <v>9</v>
      </c>
    </row>
    <row r="33" spans="1:9" x14ac:dyDescent="0.2">
      <c r="A33" s="1">
        <v>32</v>
      </c>
      <c r="B33" s="1">
        <v>3889</v>
      </c>
      <c r="C33" s="1" t="s">
        <v>24</v>
      </c>
      <c r="D33" s="1">
        <v>1000</v>
      </c>
      <c r="E33" s="1" t="s">
        <v>25</v>
      </c>
      <c r="F33" s="1">
        <v>9</v>
      </c>
      <c r="G33" s="1">
        <v>2006</v>
      </c>
      <c r="H33" s="1" t="str">
        <f>"1695-4646-9"</f>
        <v>1695-4646-9</v>
      </c>
      <c r="I33" s="1" t="s">
        <v>9</v>
      </c>
    </row>
    <row r="34" spans="1:9" x14ac:dyDescent="0.2">
      <c r="A34" s="1">
        <v>33</v>
      </c>
      <c r="B34" s="1">
        <v>3890</v>
      </c>
      <c r="C34" s="1" t="s">
        <v>24</v>
      </c>
      <c r="D34" s="1">
        <v>1000</v>
      </c>
      <c r="E34" s="1" t="s">
        <v>25</v>
      </c>
      <c r="F34" s="1">
        <v>10</v>
      </c>
      <c r="G34" s="1">
        <v>2006</v>
      </c>
      <c r="H34" s="1" t="str">
        <f>"1695-4646-10"</f>
        <v>1695-4646-10</v>
      </c>
      <c r="I34" s="1" t="s">
        <v>9</v>
      </c>
    </row>
    <row r="35" spans="1:9" x14ac:dyDescent="0.2">
      <c r="A35" s="1">
        <v>34</v>
      </c>
      <c r="B35" s="1">
        <v>3891</v>
      </c>
      <c r="C35" s="1" t="s">
        <v>24</v>
      </c>
      <c r="D35" s="1">
        <v>1000</v>
      </c>
      <c r="E35" s="1" t="s">
        <v>25</v>
      </c>
      <c r="F35" s="1">
        <v>11</v>
      </c>
      <c r="G35" s="1">
        <v>2006</v>
      </c>
      <c r="H35" s="1" t="str">
        <f>"1695-4646-11"</f>
        <v>1695-4646-11</v>
      </c>
      <c r="I35" s="1" t="s">
        <v>9</v>
      </c>
    </row>
    <row r="36" spans="1:9" x14ac:dyDescent="0.2">
      <c r="A36" s="1">
        <v>35</v>
      </c>
      <c r="B36" s="1">
        <v>3892</v>
      </c>
      <c r="C36" s="1" t="s">
        <v>24</v>
      </c>
      <c r="D36" s="1">
        <v>1000</v>
      </c>
      <c r="E36" s="1" t="s">
        <v>25</v>
      </c>
      <c r="F36" s="1">
        <v>12</v>
      </c>
      <c r="G36" s="1">
        <v>2006</v>
      </c>
      <c r="H36" s="1" t="str">
        <f>"1695-4646-12"</f>
        <v>1695-4646-12</v>
      </c>
      <c r="I36" s="1" t="s">
        <v>9</v>
      </c>
    </row>
    <row r="37" spans="1:9" x14ac:dyDescent="0.2">
      <c r="A37" s="1">
        <v>36</v>
      </c>
      <c r="B37" s="1">
        <v>3893</v>
      </c>
      <c r="C37" s="1" t="s">
        <v>24</v>
      </c>
      <c r="D37" s="1">
        <v>1000</v>
      </c>
      <c r="E37" s="1" t="s">
        <v>25</v>
      </c>
      <c r="F37" s="1">
        <v>13</v>
      </c>
      <c r="G37" s="1">
        <v>2006</v>
      </c>
      <c r="H37" s="1" t="str">
        <f>"1695-4646-13"</f>
        <v>1695-4646-13</v>
      </c>
      <c r="I37" s="1" t="s">
        <v>9</v>
      </c>
    </row>
    <row r="38" spans="1:9" x14ac:dyDescent="0.2">
      <c r="A38" s="1">
        <v>37</v>
      </c>
      <c r="B38" s="1">
        <v>3894</v>
      </c>
      <c r="C38" s="1" t="s">
        <v>24</v>
      </c>
      <c r="D38" s="1">
        <v>1000</v>
      </c>
      <c r="E38" s="1" t="s">
        <v>25</v>
      </c>
      <c r="F38" s="1">
        <v>14</v>
      </c>
      <c r="G38" s="1">
        <v>2006</v>
      </c>
      <c r="H38" s="1" t="str">
        <f>"1695-4646-14"</f>
        <v>1695-4646-14</v>
      </c>
      <c r="I38" s="1" t="s">
        <v>9</v>
      </c>
    </row>
    <row r="39" spans="1:9" x14ac:dyDescent="0.2">
      <c r="A39" s="1">
        <v>38</v>
      </c>
      <c r="B39" s="1">
        <v>3895</v>
      </c>
      <c r="C39" s="1" t="s">
        <v>24</v>
      </c>
      <c r="D39" s="1">
        <v>1000</v>
      </c>
      <c r="E39" s="1" t="s">
        <v>25</v>
      </c>
      <c r="F39" s="1">
        <v>15</v>
      </c>
      <c r="G39" s="1">
        <v>2006</v>
      </c>
      <c r="H39" s="1" t="str">
        <f>"1695-4646-15"</f>
        <v>1695-4646-15</v>
      </c>
      <c r="I39" s="1" t="s">
        <v>9</v>
      </c>
    </row>
    <row r="40" spans="1:9" x14ac:dyDescent="0.2">
      <c r="A40" s="1">
        <v>39</v>
      </c>
      <c r="B40" s="1">
        <v>3896</v>
      </c>
      <c r="C40" s="1" t="s">
        <v>24</v>
      </c>
      <c r="D40" s="1">
        <v>1000</v>
      </c>
      <c r="E40" s="1" t="s">
        <v>25</v>
      </c>
      <c r="F40" s="1">
        <v>16</v>
      </c>
      <c r="G40" s="1">
        <v>2006</v>
      </c>
      <c r="H40" s="1" t="str">
        <f>"1695-4646-16"</f>
        <v>1695-4646-16</v>
      </c>
      <c r="I40" s="1" t="s">
        <v>9</v>
      </c>
    </row>
    <row r="41" spans="1:9" x14ac:dyDescent="0.2">
      <c r="A41" s="1">
        <v>40</v>
      </c>
      <c r="B41" s="1">
        <v>3897</v>
      </c>
      <c r="C41" s="1" t="s">
        <v>24</v>
      </c>
      <c r="D41" s="1">
        <v>1000</v>
      </c>
      <c r="E41" s="1" t="s">
        <v>25</v>
      </c>
      <c r="F41" s="1">
        <v>17</v>
      </c>
      <c r="G41" s="1">
        <v>2006</v>
      </c>
      <c r="H41" s="1" t="str">
        <f>"1695-4646-17"</f>
        <v>1695-4646-17</v>
      </c>
      <c r="I41" s="1" t="s">
        <v>9</v>
      </c>
    </row>
    <row r="42" spans="1:9" x14ac:dyDescent="0.2">
      <c r="A42" s="1">
        <v>41</v>
      </c>
      <c r="B42" s="1">
        <v>3898</v>
      </c>
      <c r="C42" s="1" t="s">
        <v>24</v>
      </c>
      <c r="D42" s="1">
        <v>1000</v>
      </c>
      <c r="E42" s="1" t="s">
        <v>25</v>
      </c>
      <c r="F42" s="1">
        <v>18</v>
      </c>
      <c r="G42" s="1">
        <v>2006</v>
      </c>
      <c r="H42" s="1" t="str">
        <f>"1695-4646-18"</f>
        <v>1695-4646-18</v>
      </c>
      <c r="I42" s="1" t="s">
        <v>9</v>
      </c>
    </row>
    <row r="43" spans="1:9" x14ac:dyDescent="0.2">
      <c r="A43" s="1">
        <v>42</v>
      </c>
      <c r="B43" s="1">
        <v>3899</v>
      </c>
      <c r="C43" s="1" t="s">
        <v>24</v>
      </c>
      <c r="D43" s="1">
        <v>1000</v>
      </c>
      <c r="E43" s="1" t="s">
        <v>25</v>
      </c>
      <c r="F43" s="1">
        <v>19</v>
      </c>
      <c r="G43" s="1">
        <v>2006</v>
      </c>
      <c r="H43" s="1" t="str">
        <f>"1695-4646-19"</f>
        <v>1695-4646-19</v>
      </c>
      <c r="I43" s="1" t="s">
        <v>9</v>
      </c>
    </row>
    <row r="44" spans="1:9" x14ac:dyDescent="0.2">
      <c r="A44" s="1">
        <v>43</v>
      </c>
      <c r="B44" s="1">
        <v>3900</v>
      </c>
      <c r="C44" s="1" t="s">
        <v>24</v>
      </c>
      <c r="D44" s="1">
        <v>1000</v>
      </c>
      <c r="E44" s="1" t="s">
        <v>25</v>
      </c>
      <c r="F44" s="1">
        <v>20</v>
      </c>
      <c r="G44" s="1">
        <v>2006</v>
      </c>
      <c r="H44" s="1" t="str">
        <f>"1695-4646-20"</f>
        <v>1695-4646-20</v>
      </c>
      <c r="I44" s="1" t="s">
        <v>9</v>
      </c>
    </row>
    <row r="45" spans="1:9" x14ac:dyDescent="0.2">
      <c r="A45" s="1">
        <v>44</v>
      </c>
      <c r="B45" s="1">
        <v>3901</v>
      </c>
      <c r="C45" s="1" t="s">
        <v>26</v>
      </c>
      <c r="D45" s="1">
        <v>1000</v>
      </c>
      <c r="E45" s="1" t="s">
        <v>25</v>
      </c>
      <c r="F45" s="1">
        <v>3</v>
      </c>
      <c r="G45" s="1">
        <v>2006</v>
      </c>
      <c r="H45" s="1" t="str">
        <f>"1695-4647-3"</f>
        <v>1695-4647-3</v>
      </c>
      <c r="I45" s="1" t="s">
        <v>9</v>
      </c>
    </row>
    <row r="46" spans="1:9" x14ac:dyDescent="0.2">
      <c r="A46" s="1">
        <v>45</v>
      </c>
      <c r="B46" s="1">
        <v>3902</v>
      </c>
      <c r="C46" s="1" t="s">
        <v>26</v>
      </c>
      <c r="D46" s="1">
        <v>1000</v>
      </c>
      <c r="E46" s="1" t="s">
        <v>25</v>
      </c>
      <c r="F46" s="1">
        <v>4</v>
      </c>
      <c r="G46" s="1">
        <v>2006</v>
      </c>
      <c r="H46" s="1" t="str">
        <f>"1695-4647-4"</f>
        <v>1695-4647-4</v>
      </c>
      <c r="I46" s="1" t="s">
        <v>9</v>
      </c>
    </row>
    <row r="47" spans="1:9" x14ac:dyDescent="0.2">
      <c r="A47" s="1">
        <v>46</v>
      </c>
      <c r="B47" s="1">
        <v>3903</v>
      </c>
      <c r="C47" s="1" t="s">
        <v>26</v>
      </c>
      <c r="D47" s="1">
        <v>1000</v>
      </c>
      <c r="E47" s="1" t="s">
        <v>25</v>
      </c>
      <c r="F47" s="1">
        <v>6</v>
      </c>
      <c r="G47" s="1">
        <v>2006</v>
      </c>
      <c r="H47" s="1" t="str">
        <f>"1695-4647-6"</f>
        <v>1695-4647-6</v>
      </c>
      <c r="I47" s="1" t="s">
        <v>9</v>
      </c>
    </row>
    <row r="48" spans="1:9" x14ac:dyDescent="0.2">
      <c r="A48" s="1">
        <v>47</v>
      </c>
      <c r="B48" s="1">
        <v>3904</v>
      </c>
      <c r="C48" s="1" t="s">
        <v>26</v>
      </c>
      <c r="D48" s="1">
        <v>1000</v>
      </c>
      <c r="E48" s="1" t="s">
        <v>25</v>
      </c>
      <c r="F48" s="1">
        <v>7</v>
      </c>
      <c r="G48" s="1">
        <v>2006</v>
      </c>
      <c r="H48" s="1" t="str">
        <f>"1695-4647-7"</f>
        <v>1695-4647-7</v>
      </c>
      <c r="I48" s="1" t="s">
        <v>9</v>
      </c>
    </row>
    <row r="49" spans="1:9" x14ac:dyDescent="0.2">
      <c r="A49" s="1">
        <v>48</v>
      </c>
      <c r="B49" s="1">
        <v>3905</v>
      </c>
      <c r="C49" s="1" t="s">
        <v>26</v>
      </c>
      <c r="D49" s="1">
        <v>1000</v>
      </c>
      <c r="E49" s="1" t="s">
        <v>25</v>
      </c>
      <c r="F49" s="1">
        <v>9</v>
      </c>
      <c r="G49" s="1">
        <v>2006</v>
      </c>
      <c r="H49" s="1" t="str">
        <f>"1695-4647-9"</f>
        <v>1695-4647-9</v>
      </c>
      <c r="I49" s="1" t="s">
        <v>9</v>
      </c>
    </row>
    <row r="50" spans="1:9" x14ac:dyDescent="0.2">
      <c r="A50" s="1">
        <v>49</v>
      </c>
      <c r="B50" s="1">
        <v>3906</v>
      </c>
      <c r="C50" s="1" t="s">
        <v>26</v>
      </c>
      <c r="D50" s="1">
        <v>1000</v>
      </c>
      <c r="E50" s="1" t="s">
        <v>25</v>
      </c>
      <c r="F50" s="1">
        <v>10</v>
      </c>
      <c r="G50" s="1">
        <v>2006</v>
      </c>
      <c r="H50" s="1" t="str">
        <f>"1695-4647-10"</f>
        <v>1695-4647-10</v>
      </c>
      <c r="I50" s="1" t="s">
        <v>9</v>
      </c>
    </row>
    <row r="51" spans="1:9" x14ac:dyDescent="0.2">
      <c r="A51" s="1">
        <v>50</v>
      </c>
      <c r="B51" s="1">
        <v>3907</v>
      </c>
      <c r="C51" s="1" t="s">
        <v>26</v>
      </c>
      <c r="D51" s="1">
        <v>1000</v>
      </c>
      <c r="E51" s="1" t="s">
        <v>25</v>
      </c>
      <c r="F51" s="1">
        <v>14</v>
      </c>
      <c r="G51" s="1">
        <v>2006</v>
      </c>
      <c r="H51" s="1" t="str">
        <f>"1695-4647-14"</f>
        <v>1695-4647-14</v>
      </c>
      <c r="I51" s="1" t="s">
        <v>9</v>
      </c>
    </row>
    <row r="52" spans="1:9" x14ac:dyDescent="0.2">
      <c r="A52" s="1">
        <v>51</v>
      </c>
      <c r="B52" s="1">
        <v>3908</v>
      </c>
      <c r="C52" s="1" t="s">
        <v>26</v>
      </c>
      <c r="D52" s="1">
        <v>1000</v>
      </c>
      <c r="E52" s="1" t="s">
        <v>25</v>
      </c>
      <c r="F52" s="1">
        <v>15</v>
      </c>
      <c r="G52" s="1">
        <v>2006</v>
      </c>
      <c r="H52" s="1" t="str">
        <f>"1695-4647-15"</f>
        <v>1695-4647-15</v>
      </c>
      <c r="I52" s="1" t="s">
        <v>9</v>
      </c>
    </row>
    <row r="53" spans="1:9" x14ac:dyDescent="0.2">
      <c r="A53" s="1">
        <v>52</v>
      </c>
      <c r="B53" s="1">
        <v>3909</v>
      </c>
      <c r="C53" s="1" t="s">
        <v>26</v>
      </c>
      <c r="D53" s="1">
        <v>1000</v>
      </c>
      <c r="E53" s="1" t="s">
        <v>25</v>
      </c>
      <c r="F53" s="1">
        <v>17</v>
      </c>
      <c r="G53" s="1">
        <v>2006</v>
      </c>
      <c r="H53" s="1" t="str">
        <f>"1695-4647-17"</f>
        <v>1695-4647-17</v>
      </c>
      <c r="I53" s="1" t="s">
        <v>9</v>
      </c>
    </row>
    <row r="54" spans="1:9" x14ac:dyDescent="0.2">
      <c r="A54" s="1">
        <v>53</v>
      </c>
      <c r="B54" s="1">
        <v>3910</v>
      </c>
      <c r="C54" s="1" t="s">
        <v>26</v>
      </c>
      <c r="D54" s="1">
        <v>1000</v>
      </c>
      <c r="E54" s="1" t="s">
        <v>25</v>
      </c>
      <c r="F54" s="1">
        <v>18</v>
      </c>
      <c r="G54" s="1">
        <v>2006</v>
      </c>
      <c r="H54" s="1" t="str">
        <f>"1695-4647-18"</f>
        <v>1695-4647-18</v>
      </c>
      <c r="I54" s="1" t="s">
        <v>9</v>
      </c>
    </row>
    <row r="55" spans="1:9" x14ac:dyDescent="0.2">
      <c r="A55" s="1">
        <v>54</v>
      </c>
      <c r="B55" s="1">
        <v>4259</v>
      </c>
      <c r="C55" s="1" t="s">
        <v>27</v>
      </c>
      <c r="D55" s="1">
        <v>1000</v>
      </c>
      <c r="E55" s="1" t="s">
        <v>25</v>
      </c>
      <c r="F55" s="1">
        <v>1</v>
      </c>
      <c r="G55" s="1">
        <v>2009</v>
      </c>
      <c r="H55" s="1" t="str">
        <f>"2706-1026-301"</f>
        <v>2706-1026-301</v>
      </c>
      <c r="I55" s="1" t="s">
        <v>9</v>
      </c>
    </row>
    <row r="56" spans="1:9" x14ac:dyDescent="0.2">
      <c r="A56" s="1">
        <v>55</v>
      </c>
      <c r="B56" s="1">
        <v>4260</v>
      </c>
      <c r="C56" s="1" t="s">
        <v>27</v>
      </c>
      <c r="D56" s="1">
        <v>1000</v>
      </c>
      <c r="E56" s="1" t="s">
        <v>25</v>
      </c>
      <c r="F56" s="1">
        <v>2</v>
      </c>
      <c r="G56" s="1">
        <v>2009</v>
      </c>
      <c r="H56" s="1" t="str">
        <f>"2706-1026-302"</f>
        <v>2706-1026-302</v>
      </c>
      <c r="I56" s="1" t="s">
        <v>9</v>
      </c>
    </row>
    <row r="57" spans="1:9" x14ac:dyDescent="0.2">
      <c r="A57" s="1">
        <v>56</v>
      </c>
      <c r="B57" s="1">
        <v>4261</v>
      </c>
      <c r="C57" s="1" t="s">
        <v>27</v>
      </c>
      <c r="D57" s="1">
        <v>1000</v>
      </c>
      <c r="E57" s="1" t="s">
        <v>25</v>
      </c>
      <c r="F57" s="1">
        <v>3</v>
      </c>
      <c r="G57" s="1">
        <v>2009</v>
      </c>
      <c r="H57" s="1" t="str">
        <f>"2706-1026-303"</f>
        <v>2706-1026-303</v>
      </c>
      <c r="I57" s="1" t="s">
        <v>9</v>
      </c>
    </row>
    <row r="58" spans="1:9" x14ac:dyDescent="0.2">
      <c r="A58" s="1">
        <v>57</v>
      </c>
      <c r="B58" s="1">
        <v>4262</v>
      </c>
      <c r="C58" s="1" t="s">
        <v>28</v>
      </c>
      <c r="D58" s="1">
        <v>1000</v>
      </c>
      <c r="E58" s="1" t="s">
        <v>25</v>
      </c>
      <c r="F58" s="1">
        <v>1</v>
      </c>
      <c r="G58" s="1">
        <v>2009</v>
      </c>
      <c r="H58" s="1" t="str">
        <f>"2706-1026-201"</f>
        <v>2706-1026-201</v>
      </c>
      <c r="I58" s="1" t="s">
        <v>9</v>
      </c>
    </row>
    <row r="59" spans="1:9" x14ac:dyDescent="0.2">
      <c r="A59" s="1">
        <v>58</v>
      </c>
      <c r="B59" s="1">
        <v>4263</v>
      </c>
      <c r="C59" s="1" t="s">
        <v>28</v>
      </c>
      <c r="D59" s="1">
        <v>1000</v>
      </c>
      <c r="E59" s="1" t="s">
        <v>25</v>
      </c>
      <c r="F59" s="1">
        <v>2</v>
      </c>
      <c r="G59" s="1">
        <v>2009</v>
      </c>
      <c r="H59" s="1" t="str">
        <f>"2706-1026-202"</f>
        <v>2706-1026-202</v>
      </c>
      <c r="I59" s="1" t="s">
        <v>9</v>
      </c>
    </row>
    <row r="60" spans="1:9" x14ac:dyDescent="0.2">
      <c r="A60" s="1">
        <v>59</v>
      </c>
      <c r="B60" s="1">
        <v>4264</v>
      </c>
      <c r="C60" s="1" t="s">
        <v>28</v>
      </c>
      <c r="D60" s="1">
        <v>1000</v>
      </c>
      <c r="E60" s="1" t="s">
        <v>25</v>
      </c>
      <c r="F60" s="1">
        <v>5</v>
      </c>
      <c r="G60" s="1">
        <v>2009</v>
      </c>
      <c r="H60" s="1" t="str">
        <f>"2706-1026-205"</f>
        <v>2706-1026-205</v>
      </c>
      <c r="I60" s="1" t="s">
        <v>9</v>
      </c>
    </row>
    <row r="61" spans="1:9" x14ac:dyDescent="0.2">
      <c r="A61" s="1">
        <v>60</v>
      </c>
      <c r="B61" s="1">
        <v>4265</v>
      </c>
      <c r="C61" s="1" t="s">
        <v>28</v>
      </c>
      <c r="D61" s="1">
        <v>1000</v>
      </c>
      <c r="E61" s="1" t="s">
        <v>25</v>
      </c>
      <c r="F61" s="1">
        <v>6</v>
      </c>
      <c r="G61" s="1">
        <v>2009</v>
      </c>
      <c r="H61" s="1" t="str">
        <f>"2706-1026-206"</f>
        <v>2706-1026-206</v>
      </c>
      <c r="I61" s="1" t="s">
        <v>9</v>
      </c>
    </row>
    <row r="62" spans="1:9" x14ac:dyDescent="0.2">
      <c r="A62" s="1">
        <v>61</v>
      </c>
      <c r="B62" s="1">
        <v>4266</v>
      </c>
      <c r="C62" s="1" t="s">
        <v>28</v>
      </c>
      <c r="D62" s="1">
        <v>1000</v>
      </c>
      <c r="E62" s="1" t="s">
        <v>25</v>
      </c>
      <c r="F62" s="1">
        <v>9</v>
      </c>
      <c r="G62" s="1">
        <v>2009</v>
      </c>
      <c r="H62" s="1" t="str">
        <f>"2706-1026-209"</f>
        <v>2706-1026-209</v>
      </c>
      <c r="I62" s="1" t="s">
        <v>9</v>
      </c>
    </row>
    <row r="63" spans="1:9" x14ac:dyDescent="0.2">
      <c r="A63" s="1">
        <v>62</v>
      </c>
      <c r="B63" s="1">
        <v>4267</v>
      </c>
      <c r="C63" s="1" t="s">
        <v>28</v>
      </c>
      <c r="D63" s="1">
        <v>1000</v>
      </c>
      <c r="E63" s="1" t="s">
        <v>25</v>
      </c>
      <c r="F63" s="1">
        <v>10</v>
      </c>
      <c r="G63" s="1">
        <v>2009</v>
      </c>
      <c r="H63" s="1" t="str">
        <f>"2706-1026-210"</f>
        <v>2706-1026-210</v>
      </c>
      <c r="I63" s="1" t="s">
        <v>9</v>
      </c>
    </row>
    <row r="64" spans="1:9" x14ac:dyDescent="0.2">
      <c r="A64" s="1">
        <v>63</v>
      </c>
      <c r="B64" s="1">
        <v>4268</v>
      </c>
      <c r="C64" s="1" t="s">
        <v>28</v>
      </c>
      <c r="D64" s="1">
        <v>1000</v>
      </c>
      <c r="E64" s="1" t="s">
        <v>25</v>
      </c>
      <c r="F64" s="1">
        <v>13</v>
      </c>
      <c r="G64" s="1">
        <v>2009</v>
      </c>
      <c r="H64" s="1" t="str">
        <f>"2706-1026-213"</f>
        <v>2706-1026-213</v>
      </c>
      <c r="I64" s="1" t="s">
        <v>9</v>
      </c>
    </row>
    <row r="65" spans="1:9" x14ac:dyDescent="0.2">
      <c r="A65" s="1">
        <v>64</v>
      </c>
      <c r="B65" s="1">
        <v>4269</v>
      </c>
      <c r="C65" s="1" t="s">
        <v>28</v>
      </c>
      <c r="D65" s="1">
        <v>1000</v>
      </c>
      <c r="E65" s="1" t="s">
        <v>25</v>
      </c>
      <c r="F65" s="1">
        <v>14</v>
      </c>
      <c r="G65" s="1">
        <v>2009</v>
      </c>
      <c r="H65" s="1" t="str">
        <f>"2706-1026-214"</f>
        <v>2706-1026-214</v>
      </c>
      <c r="I65" s="1" t="s">
        <v>9</v>
      </c>
    </row>
    <row r="66" spans="1:9" x14ac:dyDescent="0.2">
      <c r="A66" s="1">
        <v>65</v>
      </c>
      <c r="B66" s="1">
        <v>4270</v>
      </c>
      <c r="C66" s="1" t="s">
        <v>28</v>
      </c>
      <c r="D66" s="1">
        <v>1000</v>
      </c>
      <c r="E66" s="1" t="s">
        <v>25</v>
      </c>
      <c r="F66" s="1">
        <v>17</v>
      </c>
      <c r="G66" s="1">
        <v>2009</v>
      </c>
      <c r="H66" s="1" t="str">
        <f>"2706-1026-217"</f>
        <v>2706-1026-217</v>
      </c>
      <c r="I66" s="1" t="s">
        <v>9</v>
      </c>
    </row>
    <row r="67" spans="1:9" x14ac:dyDescent="0.2">
      <c r="A67" s="1">
        <v>66</v>
      </c>
      <c r="B67" s="1">
        <v>4271</v>
      </c>
      <c r="C67" s="1" t="s">
        <v>28</v>
      </c>
      <c r="D67" s="1">
        <v>1000</v>
      </c>
      <c r="E67" s="1" t="s">
        <v>25</v>
      </c>
      <c r="F67" s="1">
        <v>18</v>
      </c>
      <c r="G67" s="1">
        <v>2009</v>
      </c>
      <c r="H67" s="1" t="str">
        <f>"2706-1026-218"</f>
        <v>2706-1026-218</v>
      </c>
      <c r="I67" s="1" t="s">
        <v>9</v>
      </c>
    </row>
    <row r="68" spans="1:9" x14ac:dyDescent="0.2">
      <c r="A68" s="1">
        <v>67</v>
      </c>
      <c r="B68" s="1">
        <v>4272</v>
      </c>
      <c r="C68" s="1" t="s">
        <v>28</v>
      </c>
      <c r="D68" s="1">
        <v>1000</v>
      </c>
      <c r="E68" s="1" t="s">
        <v>25</v>
      </c>
      <c r="F68" s="1">
        <v>24</v>
      </c>
      <c r="G68" s="1">
        <v>2009</v>
      </c>
      <c r="H68" s="1" t="str">
        <f>"2706-1026-224"</f>
        <v>2706-1026-224</v>
      </c>
      <c r="I68" s="1" t="s">
        <v>9</v>
      </c>
    </row>
    <row r="69" spans="1:9" x14ac:dyDescent="0.2">
      <c r="A69" s="1">
        <v>68</v>
      </c>
      <c r="B69" s="1">
        <v>4273</v>
      </c>
      <c r="C69" s="1" t="s">
        <v>28</v>
      </c>
      <c r="D69" s="1">
        <v>1000</v>
      </c>
      <c r="E69" s="1" t="s">
        <v>25</v>
      </c>
      <c r="F69" s="1">
        <v>25</v>
      </c>
      <c r="G69" s="1">
        <v>2009</v>
      </c>
      <c r="H69" s="1" t="str">
        <f>"2706-1026-225"</f>
        <v>2706-1026-225</v>
      </c>
      <c r="I69" s="1" t="s">
        <v>9</v>
      </c>
    </row>
    <row r="70" spans="1:9" x14ac:dyDescent="0.2">
      <c r="A70" s="1">
        <v>69</v>
      </c>
      <c r="B70" s="1">
        <v>4274</v>
      </c>
      <c r="C70" s="1" t="s">
        <v>28</v>
      </c>
      <c r="D70" s="1">
        <v>1000</v>
      </c>
      <c r="E70" s="1" t="s">
        <v>25</v>
      </c>
      <c r="F70" s="1">
        <v>26</v>
      </c>
      <c r="G70" s="1">
        <v>2009</v>
      </c>
      <c r="H70" s="1" t="str">
        <f>"2706-1026-226"</f>
        <v>2706-1026-226</v>
      </c>
      <c r="I70" s="1" t="s">
        <v>9</v>
      </c>
    </row>
    <row r="71" spans="1:9" x14ac:dyDescent="0.2">
      <c r="A71" s="1">
        <v>70</v>
      </c>
      <c r="B71" s="1">
        <v>4275</v>
      </c>
      <c r="C71" s="1" t="s">
        <v>29</v>
      </c>
      <c r="D71" s="1">
        <v>1000</v>
      </c>
      <c r="E71" s="1" t="s">
        <v>25</v>
      </c>
      <c r="F71" s="1">
        <v>1</v>
      </c>
      <c r="G71" s="1">
        <v>2009</v>
      </c>
      <c r="H71" s="1" t="str">
        <f>"2706-1027-1"</f>
        <v>2706-1027-1</v>
      </c>
      <c r="I71" s="1" t="s">
        <v>9</v>
      </c>
    </row>
    <row r="72" spans="1:9" x14ac:dyDescent="0.2">
      <c r="A72" s="1">
        <v>71</v>
      </c>
      <c r="B72" s="1">
        <v>4276</v>
      </c>
      <c r="C72" s="1" t="s">
        <v>29</v>
      </c>
      <c r="D72" s="1">
        <v>1000</v>
      </c>
      <c r="E72" s="1" t="s">
        <v>25</v>
      </c>
      <c r="F72" s="1">
        <v>2</v>
      </c>
      <c r="G72" s="1">
        <v>2009</v>
      </c>
      <c r="H72" s="1" t="str">
        <f>"2706-1027-2"</f>
        <v>2706-1027-2</v>
      </c>
      <c r="I72" s="1" t="s">
        <v>9</v>
      </c>
    </row>
    <row r="73" spans="1:9" x14ac:dyDescent="0.2">
      <c r="A73" s="1">
        <v>72</v>
      </c>
      <c r="B73" s="1">
        <v>4277</v>
      </c>
      <c r="C73" s="1" t="s">
        <v>29</v>
      </c>
      <c r="D73" s="1">
        <v>1000</v>
      </c>
      <c r="E73" s="1" t="s">
        <v>25</v>
      </c>
      <c r="F73" s="1">
        <v>3</v>
      </c>
      <c r="G73" s="1">
        <v>2009</v>
      </c>
      <c r="H73" s="1" t="str">
        <f>"2706-1027-3"</f>
        <v>2706-1027-3</v>
      </c>
      <c r="I73" s="1" t="s">
        <v>9</v>
      </c>
    </row>
    <row r="74" spans="1:9" x14ac:dyDescent="0.2">
      <c r="A74" s="1">
        <v>73</v>
      </c>
      <c r="B74" s="1">
        <v>4278</v>
      </c>
      <c r="C74" s="1" t="s">
        <v>29</v>
      </c>
      <c r="D74" s="1">
        <v>1000</v>
      </c>
      <c r="E74" s="1" t="s">
        <v>25</v>
      </c>
      <c r="F74" s="1">
        <v>4</v>
      </c>
      <c r="G74" s="1">
        <v>2009</v>
      </c>
      <c r="H74" s="1" t="str">
        <f>"2706-1027-4"</f>
        <v>2706-1027-4</v>
      </c>
      <c r="I74" s="1" t="s">
        <v>9</v>
      </c>
    </row>
    <row r="75" spans="1:9" x14ac:dyDescent="0.2">
      <c r="A75" s="1">
        <v>74</v>
      </c>
      <c r="B75" s="1">
        <v>4279</v>
      </c>
      <c r="C75" s="1" t="s">
        <v>29</v>
      </c>
      <c r="D75" s="1">
        <v>1000</v>
      </c>
      <c r="E75" s="1" t="s">
        <v>25</v>
      </c>
      <c r="F75" s="1">
        <v>5</v>
      </c>
      <c r="G75" s="1">
        <v>2009</v>
      </c>
      <c r="H75" s="1" t="str">
        <f>"2706-1027-5"</f>
        <v>2706-1027-5</v>
      </c>
      <c r="I75" s="1" t="s">
        <v>9</v>
      </c>
    </row>
    <row r="76" spans="1:9" x14ac:dyDescent="0.2">
      <c r="A76" s="1">
        <v>75</v>
      </c>
      <c r="B76" s="1">
        <v>4280</v>
      </c>
      <c r="C76" s="1" t="s">
        <v>29</v>
      </c>
      <c r="D76" s="1">
        <v>1000</v>
      </c>
      <c r="E76" s="1" t="s">
        <v>25</v>
      </c>
      <c r="F76" s="1">
        <v>6</v>
      </c>
      <c r="G76" s="1">
        <v>2009</v>
      </c>
      <c r="H76" s="1" t="str">
        <f>"2706-1027-6"</f>
        <v>2706-1027-6</v>
      </c>
      <c r="I76" s="1" t="s">
        <v>9</v>
      </c>
    </row>
    <row r="77" spans="1:9" x14ac:dyDescent="0.2">
      <c r="A77" s="1">
        <v>76</v>
      </c>
      <c r="B77" s="1">
        <v>4281</v>
      </c>
      <c r="C77" s="1" t="s">
        <v>29</v>
      </c>
      <c r="D77" s="1">
        <v>1000</v>
      </c>
      <c r="E77" s="1" t="s">
        <v>25</v>
      </c>
      <c r="F77" s="1">
        <v>7</v>
      </c>
      <c r="G77" s="1">
        <v>2009</v>
      </c>
      <c r="H77" s="1" t="str">
        <f>"2706-1027-7"</f>
        <v>2706-1027-7</v>
      </c>
      <c r="I77" s="1" t="s">
        <v>9</v>
      </c>
    </row>
    <row r="78" spans="1:9" x14ac:dyDescent="0.2">
      <c r="A78" s="1">
        <v>77</v>
      </c>
      <c r="B78" s="1">
        <v>4282</v>
      </c>
      <c r="C78" s="1" t="s">
        <v>29</v>
      </c>
      <c r="D78" s="1">
        <v>1000</v>
      </c>
      <c r="E78" s="1" t="s">
        <v>25</v>
      </c>
      <c r="F78" s="1">
        <v>8</v>
      </c>
      <c r="G78" s="1">
        <v>2009</v>
      </c>
      <c r="H78" s="1" t="str">
        <f>"2706-1027-8"</f>
        <v>2706-1027-8</v>
      </c>
      <c r="I78" s="1" t="s">
        <v>9</v>
      </c>
    </row>
    <row r="79" spans="1:9" x14ac:dyDescent="0.2">
      <c r="A79" s="1">
        <v>78</v>
      </c>
      <c r="B79" s="1">
        <v>4283</v>
      </c>
      <c r="C79" s="1" t="s">
        <v>29</v>
      </c>
      <c r="D79" s="1">
        <v>1000</v>
      </c>
      <c r="E79" s="1" t="s">
        <v>25</v>
      </c>
      <c r="F79" s="1">
        <v>9</v>
      </c>
      <c r="G79" s="1">
        <v>2009</v>
      </c>
      <c r="H79" s="1" t="str">
        <f>"2706-1027-9"</f>
        <v>2706-1027-9</v>
      </c>
      <c r="I79" s="1" t="s">
        <v>9</v>
      </c>
    </row>
    <row r="80" spans="1:9" x14ac:dyDescent="0.2">
      <c r="A80" s="1">
        <v>79</v>
      </c>
      <c r="B80" s="1">
        <v>4284</v>
      </c>
      <c r="C80" s="1" t="s">
        <v>29</v>
      </c>
      <c r="D80" s="1">
        <v>1000</v>
      </c>
      <c r="E80" s="1" t="s">
        <v>25</v>
      </c>
      <c r="F80" s="1">
        <v>10</v>
      </c>
      <c r="G80" s="1">
        <v>2009</v>
      </c>
      <c r="H80" s="1" t="str">
        <f>"2706-1027-10"</f>
        <v>2706-1027-10</v>
      </c>
      <c r="I80" s="1" t="s">
        <v>9</v>
      </c>
    </row>
    <row r="81" spans="1:9" x14ac:dyDescent="0.2">
      <c r="A81" s="1">
        <v>80</v>
      </c>
      <c r="B81" s="1">
        <v>4285</v>
      </c>
      <c r="C81" s="1" t="s">
        <v>29</v>
      </c>
      <c r="D81" s="1">
        <v>1000</v>
      </c>
      <c r="E81" s="1" t="s">
        <v>25</v>
      </c>
      <c r="F81" s="1">
        <v>11</v>
      </c>
      <c r="G81" s="1">
        <v>2009</v>
      </c>
      <c r="H81" s="1" t="str">
        <f>"2706-1027-11"</f>
        <v>2706-1027-11</v>
      </c>
      <c r="I81" s="1" t="s">
        <v>9</v>
      </c>
    </row>
    <row r="82" spans="1:9" x14ac:dyDescent="0.2">
      <c r="A82" s="1">
        <v>81</v>
      </c>
      <c r="B82" s="1">
        <v>4286</v>
      </c>
      <c r="C82" s="1" t="s">
        <v>29</v>
      </c>
      <c r="D82" s="1">
        <v>1000</v>
      </c>
      <c r="E82" s="1" t="s">
        <v>25</v>
      </c>
      <c r="F82" s="1">
        <v>12</v>
      </c>
      <c r="G82" s="1">
        <v>2009</v>
      </c>
      <c r="H82" s="1" t="str">
        <f>"2706-1027-12"</f>
        <v>2706-1027-12</v>
      </c>
      <c r="I82" s="1" t="s">
        <v>9</v>
      </c>
    </row>
    <row r="83" spans="1:9" x14ac:dyDescent="0.2">
      <c r="A83" s="1">
        <v>82</v>
      </c>
      <c r="B83" s="1">
        <v>4287</v>
      </c>
      <c r="C83" s="1" t="s">
        <v>29</v>
      </c>
      <c r="D83" s="1">
        <v>1000</v>
      </c>
      <c r="E83" s="1" t="s">
        <v>25</v>
      </c>
      <c r="F83" s="1">
        <v>13</v>
      </c>
      <c r="G83" s="1">
        <v>2009</v>
      </c>
      <c r="H83" s="1" t="str">
        <f>"2706-1027-13"</f>
        <v>2706-1027-13</v>
      </c>
      <c r="I83" s="1" t="s">
        <v>9</v>
      </c>
    </row>
    <row r="84" spans="1:9" x14ac:dyDescent="0.2">
      <c r="A84" s="1">
        <v>83</v>
      </c>
      <c r="B84" s="1">
        <v>4288</v>
      </c>
      <c r="C84" s="1" t="s">
        <v>29</v>
      </c>
      <c r="D84" s="1">
        <v>1000</v>
      </c>
      <c r="E84" s="1" t="s">
        <v>25</v>
      </c>
      <c r="F84" s="1">
        <v>14</v>
      </c>
      <c r="G84" s="1">
        <v>2009</v>
      </c>
      <c r="H84" s="1" t="str">
        <f>"2706-1027-14"</f>
        <v>2706-1027-14</v>
      </c>
      <c r="I84" s="1" t="s">
        <v>9</v>
      </c>
    </row>
    <row r="85" spans="1:9" x14ac:dyDescent="0.2">
      <c r="A85" s="1">
        <v>84</v>
      </c>
      <c r="B85" s="1">
        <v>4289</v>
      </c>
      <c r="C85" s="1" t="s">
        <v>29</v>
      </c>
      <c r="D85" s="1">
        <v>1000</v>
      </c>
      <c r="E85" s="1" t="s">
        <v>25</v>
      </c>
      <c r="F85" s="1">
        <v>15</v>
      </c>
      <c r="G85" s="1">
        <v>2009</v>
      </c>
      <c r="H85" s="1" t="str">
        <f>"2706-1027-15"</f>
        <v>2706-1027-15</v>
      </c>
      <c r="I85" s="1" t="s">
        <v>9</v>
      </c>
    </row>
    <row r="86" spans="1:9" x14ac:dyDescent="0.2">
      <c r="A86" s="1">
        <v>85</v>
      </c>
      <c r="B86" s="1">
        <v>4290</v>
      </c>
      <c r="C86" s="1" t="s">
        <v>29</v>
      </c>
      <c r="D86" s="1">
        <v>1000</v>
      </c>
      <c r="E86" s="1" t="s">
        <v>25</v>
      </c>
      <c r="F86" s="1">
        <v>16</v>
      </c>
      <c r="G86" s="1">
        <v>2009</v>
      </c>
      <c r="H86" s="1" t="str">
        <f>"2706-1027-16"</f>
        <v>2706-1027-16</v>
      </c>
      <c r="I86" s="1" t="s">
        <v>9</v>
      </c>
    </row>
    <row r="87" spans="1:9" x14ac:dyDescent="0.2">
      <c r="A87" s="1">
        <v>86</v>
      </c>
      <c r="B87" s="1">
        <v>4291</v>
      </c>
      <c r="C87" s="1" t="s">
        <v>27</v>
      </c>
      <c r="D87" s="1">
        <v>1000</v>
      </c>
      <c r="E87" s="1" t="s">
        <v>25</v>
      </c>
      <c r="F87" s="1">
        <v>4</v>
      </c>
      <c r="G87" s="1">
        <v>2009</v>
      </c>
      <c r="H87" s="1" t="str">
        <f>"2706-1026-304"</f>
        <v>2706-1026-304</v>
      </c>
      <c r="I87" s="1" t="s">
        <v>9</v>
      </c>
    </row>
    <row r="88" spans="1:9" x14ac:dyDescent="0.2">
      <c r="A88" s="1">
        <v>87</v>
      </c>
      <c r="B88" s="1">
        <v>4292</v>
      </c>
      <c r="C88" s="1" t="s">
        <v>27</v>
      </c>
      <c r="D88" s="1">
        <v>1000</v>
      </c>
      <c r="E88" s="1" t="s">
        <v>25</v>
      </c>
      <c r="F88" s="1">
        <v>5</v>
      </c>
      <c r="G88" s="1">
        <v>2009</v>
      </c>
      <c r="H88" s="1" t="str">
        <f>"2706-1026-305"</f>
        <v>2706-1026-305</v>
      </c>
      <c r="I88" s="1" t="s">
        <v>9</v>
      </c>
    </row>
    <row r="89" spans="1:9" x14ac:dyDescent="0.2">
      <c r="A89" s="1">
        <v>88</v>
      </c>
      <c r="B89" s="1">
        <v>4293</v>
      </c>
      <c r="C89" s="1" t="s">
        <v>27</v>
      </c>
      <c r="D89" s="1">
        <v>1000</v>
      </c>
      <c r="E89" s="1" t="s">
        <v>25</v>
      </c>
      <c r="F89" s="1">
        <v>6</v>
      </c>
      <c r="G89" s="1">
        <v>2009</v>
      </c>
      <c r="H89" s="1" t="str">
        <f>"2706-1026-306"</f>
        <v>2706-1026-306</v>
      </c>
      <c r="I89" s="1" t="s">
        <v>9</v>
      </c>
    </row>
    <row r="90" spans="1:9" x14ac:dyDescent="0.2">
      <c r="A90" s="1">
        <v>89</v>
      </c>
      <c r="B90" s="1">
        <v>4294</v>
      </c>
      <c r="C90" s="1" t="s">
        <v>27</v>
      </c>
      <c r="D90" s="1">
        <v>1000</v>
      </c>
      <c r="E90" s="1" t="s">
        <v>25</v>
      </c>
      <c r="F90" s="1">
        <v>7</v>
      </c>
      <c r="G90" s="1">
        <v>2009</v>
      </c>
      <c r="H90" s="1" t="str">
        <f>"2706-1026-307"</f>
        <v>2706-1026-307</v>
      </c>
      <c r="I90" s="1" t="s">
        <v>9</v>
      </c>
    </row>
    <row r="91" spans="1:9" x14ac:dyDescent="0.2">
      <c r="A91" s="1">
        <v>90</v>
      </c>
      <c r="B91" s="1">
        <v>4295</v>
      </c>
      <c r="C91" s="1" t="s">
        <v>27</v>
      </c>
      <c r="D91" s="1">
        <v>1000</v>
      </c>
      <c r="E91" s="1" t="s">
        <v>25</v>
      </c>
      <c r="F91" s="1">
        <v>8</v>
      </c>
      <c r="G91" s="1">
        <v>2009</v>
      </c>
      <c r="H91" s="1" t="str">
        <f>"2706-1026-308"</f>
        <v>2706-1026-308</v>
      </c>
      <c r="I91" s="1" t="s">
        <v>9</v>
      </c>
    </row>
    <row r="92" spans="1:9" x14ac:dyDescent="0.2">
      <c r="A92" s="1">
        <v>91</v>
      </c>
      <c r="B92" s="1">
        <v>4296</v>
      </c>
      <c r="C92" s="1" t="s">
        <v>27</v>
      </c>
      <c r="D92" s="1">
        <v>1000</v>
      </c>
      <c r="E92" s="1" t="s">
        <v>25</v>
      </c>
      <c r="F92" s="1">
        <v>9</v>
      </c>
      <c r="G92" s="1">
        <v>2009</v>
      </c>
      <c r="H92" s="1" t="str">
        <f>"2706-1026-309"</f>
        <v>2706-1026-309</v>
      </c>
      <c r="I92" s="1" t="s">
        <v>9</v>
      </c>
    </row>
    <row r="93" spans="1:9" x14ac:dyDescent="0.2">
      <c r="A93" s="1">
        <v>92</v>
      </c>
      <c r="B93" s="1">
        <v>4297</v>
      </c>
      <c r="C93" s="1" t="s">
        <v>27</v>
      </c>
      <c r="D93" s="1">
        <v>1000</v>
      </c>
      <c r="E93" s="1" t="s">
        <v>25</v>
      </c>
      <c r="F93" s="1">
        <v>10</v>
      </c>
      <c r="G93" s="1">
        <v>2009</v>
      </c>
      <c r="H93" s="1" t="str">
        <f>"2706-1026-310"</f>
        <v>2706-1026-310</v>
      </c>
      <c r="I93" s="1" t="s">
        <v>9</v>
      </c>
    </row>
    <row r="94" spans="1:9" x14ac:dyDescent="0.2">
      <c r="A94" s="1">
        <v>93</v>
      </c>
      <c r="B94" s="1">
        <v>4298</v>
      </c>
      <c r="C94" s="1" t="s">
        <v>27</v>
      </c>
      <c r="D94" s="1">
        <v>1000</v>
      </c>
      <c r="E94" s="1" t="s">
        <v>25</v>
      </c>
      <c r="F94" s="1">
        <v>11</v>
      </c>
      <c r="G94" s="1">
        <v>2009</v>
      </c>
      <c r="H94" s="1" t="str">
        <f>"2706-1026-311"</f>
        <v>2706-1026-311</v>
      </c>
      <c r="I94" s="1" t="s">
        <v>9</v>
      </c>
    </row>
    <row r="95" spans="1:9" x14ac:dyDescent="0.2">
      <c r="A95" s="1">
        <v>94</v>
      </c>
      <c r="B95" s="1">
        <v>4299</v>
      </c>
      <c r="C95" s="1" t="s">
        <v>27</v>
      </c>
      <c r="D95" s="1">
        <v>1000</v>
      </c>
      <c r="E95" s="1" t="s">
        <v>25</v>
      </c>
      <c r="F95" s="1">
        <v>12</v>
      </c>
      <c r="G95" s="1">
        <v>2009</v>
      </c>
      <c r="H95" s="1" t="str">
        <f>"2706-1026-312"</f>
        <v>2706-1026-312</v>
      </c>
      <c r="I95" s="1" t="s">
        <v>9</v>
      </c>
    </row>
    <row r="96" spans="1:9" x14ac:dyDescent="0.2">
      <c r="A96" s="1">
        <v>95</v>
      </c>
      <c r="B96" s="1">
        <v>4300</v>
      </c>
      <c r="C96" s="1" t="s">
        <v>27</v>
      </c>
      <c r="D96" s="1">
        <v>1000</v>
      </c>
      <c r="E96" s="1" t="s">
        <v>25</v>
      </c>
      <c r="F96" s="1">
        <v>13</v>
      </c>
      <c r="G96" s="1">
        <v>2009</v>
      </c>
      <c r="H96" s="1" t="str">
        <f>"2706-1026-313"</f>
        <v>2706-1026-313</v>
      </c>
      <c r="I96" s="1" t="s">
        <v>9</v>
      </c>
    </row>
    <row r="97" spans="1:9" x14ac:dyDescent="0.2">
      <c r="A97" s="1">
        <v>96</v>
      </c>
      <c r="B97" s="1">
        <v>4301</v>
      </c>
      <c r="C97" s="1" t="s">
        <v>27</v>
      </c>
      <c r="D97" s="1">
        <v>1000</v>
      </c>
      <c r="E97" s="1" t="s">
        <v>25</v>
      </c>
      <c r="F97" s="1">
        <v>14</v>
      </c>
      <c r="G97" s="1">
        <v>2009</v>
      </c>
      <c r="H97" s="1" t="str">
        <f>"2706-1026-314"</f>
        <v>2706-1026-314</v>
      </c>
      <c r="I97" s="1" t="s">
        <v>9</v>
      </c>
    </row>
    <row r="98" spans="1:9" x14ac:dyDescent="0.2">
      <c r="A98" s="1">
        <v>97</v>
      </c>
      <c r="B98" s="1">
        <v>4302</v>
      </c>
      <c r="C98" s="1" t="s">
        <v>27</v>
      </c>
      <c r="D98" s="1">
        <v>1000</v>
      </c>
      <c r="E98" s="1" t="s">
        <v>25</v>
      </c>
      <c r="F98" s="1">
        <v>15</v>
      </c>
      <c r="G98" s="1">
        <v>2009</v>
      </c>
      <c r="H98" s="1" t="str">
        <f>"2706-1026-315"</f>
        <v>2706-1026-315</v>
      </c>
      <c r="I98" s="1" t="s">
        <v>9</v>
      </c>
    </row>
    <row r="99" spans="1:9" x14ac:dyDescent="0.2">
      <c r="A99" s="1">
        <v>98</v>
      </c>
      <c r="B99" s="1">
        <v>4303</v>
      </c>
      <c r="C99" s="1" t="s">
        <v>27</v>
      </c>
      <c r="D99" s="1">
        <v>1000</v>
      </c>
      <c r="E99" s="1" t="s">
        <v>25</v>
      </c>
      <c r="F99" s="1">
        <v>16</v>
      </c>
      <c r="G99" s="1">
        <v>2009</v>
      </c>
      <c r="H99" s="1" t="str">
        <f>"2706-1026-316"</f>
        <v>2706-1026-316</v>
      </c>
      <c r="I99" s="1" t="s">
        <v>9</v>
      </c>
    </row>
    <row r="100" spans="1:9" x14ac:dyDescent="0.2">
      <c r="A100" s="1">
        <v>99</v>
      </c>
      <c r="B100" s="1">
        <v>4304</v>
      </c>
      <c r="C100" s="1" t="s">
        <v>27</v>
      </c>
      <c r="D100" s="1">
        <v>1000</v>
      </c>
      <c r="E100" s="1" t="s">
        <v>25</v>
      </c>
      <c r="F100" s="1">
        <v>17</v>
      </c>
      <c r="G100" s="1">
        <v>2009</v>
      </c>
      <c r="H100" s="1" t="str">
        <f>"2706-1026-317"</f>
        <v>2706-1026-317</v>
      </c>
      <c r="I100" s="1" t="s">
        <v>9</v>
      </c>
    </row>
    <row r="101" spans="1:9" x14ac:dyDescent="0.2">
      <c r="A101" s="1">
        <v>100</v>
      </c>
      <c r="B101" s="1">
        <v>4305</v>
      </c>
      <c r="C101" s="1" t="s">
        <v>27</v>
      </c>
      <c r="D101" s="1">
        <v>1000</v>
      </c>
      <c r="E101" s="1" t="s">
        <v>25</v>
      </c>
      <c r="F101" s="1">
        <v>18</v>
      </c>
      <c r="G101" s="1">
        <v>2009</v>
      </c>
      <c r="H101" s="1" t="str">
        <f>"2706-1026-318"</f>
        <v>2706-1026-318</v>
      </c>
      <c r="I101" s="1" t="s">
        <v>9</v>
      </c>
    </row>
    <row r="102" spans="1:9" x14ac:dyDescent="0.2">
      <c r="A102" s="1">
        <v>101</v>
      </c>
      <c r="B102" s="1">
        <v>4306</v>
      </c>
      <c r="C102" s="1" t="s">
        <v>27</v>
      </c>
      <c r="D102" s="1">
        <v>1000</v>
      </c>
      <c r="E102" s="1" t="s">
        <v>25</v>
      </c>
      <c r="F102" s="1">
        <v>19</v>
      </c>
      <c r="G102" s="1">
        <v>2009</v>
      </c>
      <c r="H102" s="1" t="str">
        <f>"2706-1026-319"</f>
        <v>2706-1026-319</v>
      </c>
      <c r="I102" s="1" t="s">
        <v>9</v>
      </c>
    </row>
    <row r="103" spans="1:9" x14ac:dyDescent="0.2">
      <c r="A103" s="1">
        <v>102</v>
      </c>
      <c r="B103" s="1">
        <v>4307</v>
      </c>
      <c r="C103" s="1" t="s">
        <v>27</v>
      </c>
      <c r="D103" s="1">
        <v>1000</v>
      </c>
      <c r="E103" s="1" t="s">
        <v>25</v>
      </c>
      <c r="F103" s="1">
        <v>20</v>
      </c>
      <c r="G103" s="1">
        <v>2009</v>
      </c>
      <c r="H103" s="1" t="str">
        <f>"2706-1026-320"</f>
        <v>2706-1026-320</v>
      </c>
      <c r="I103" s="1" t="s">
        <v>9</v>
      </c>
    </row>
    <row r="104" spans="1:9" x14ac:dyDescent="0.2">
      <c r="A104" s="1">
        <v>103</v>
      </c>
      <c r="B104" s="1">
        <v>4308</v>
      </c>
      <c r="C104" s="1" t="s">
        <v>27</v>
      </c>
      <c r="D104" s="1">
        <v>1000</v>
      </c>
      <c r="E104" s="1" t="s">
        <v>25</v>
      </c>
      <c r="F104" s="1">
        <v>21</v>
      </c>
      <c r="G104" s="1">
        <v>2009</v>
      </c>
      <c r="H104" s="1" t="str">
        <f>"2706-1026-321"</f>
        <v>2706-1026-321</v>
      </c>
      <c r="I104" s="1" t="s">
        <v>9</v>
      </c>
    </row>
    <row r="105" spans="1:9" x14ac:dyDescent="0.2">
      <c r="A105" s="1">
        <v>104</v>
      </c>
      <c r="B105" s="1">
        <v>4309</v>
      </c>
      <c r="C105" s="1" t="s">
        <v>27</v>
      </c>
      <c r="D105" s="1">
        <v>1000</v>
      </c>
      <c r="E105" s="1" t="s">
        <v>25</v>
      </c>
      <c r="F105" s="1">
        <v>22</v>
      </c>
      <c r="G105" s="1">
        <v>2009</v>
      </c>
      <c r="H105" s="1" t="str">
        <f>"2706-1026-322"</f>
        <v>2706-1026-322</v>
      </c>
      <c r="I105" s="1" t="s">
        <v>9</v>
      </c>
    </row>
    <row r="106" spans="1:9" x14ac:dyDescent="0.2">
      <c r="A106" s="1">
        <v>105</v>
      </c>
      <c r="B106" s="1">
        <v>4310</v>
      </c>
      <c r="C106" s="1" t="s">
        <v>27</v>
      </c>
      <c r="D106" s="1">
        <v>1000</v>
      </c>
      <c r="E106" s="1" t="s">
        <v>25</v>
      </c>
      <c r="F106" s="1">
        <v>23</v>
      </c>
      <c r="G106" s="1">
        <v>2009</v>
      </c>
      <c r="H106" s="1" t="str">
        <f>"2706-1026-323"</f>
        <v>2706-1026-323</v>
      </c>
      <c r="I106" s="1" t="s">
        <v>9</v>
      </c>
    </row>
    <row r="107" spans="1:9" x14ac:dyDescent="0.2">
      <c r="A107" s="1">
        <v>106</v>
      </c>
      <c r="B107" s="1">
        <v>4311</v>
      </c>
      <c r="C107" s="1" t="s">
        <v>27</v>
      </c>
      <c r="D107" s="1">
        <v>1000</v>
      </c>
      <c r="E107" s="1" t="s">
        <v>25</v>
      </c>
      <c r="F107" s="1">
        <v>24</v>
      </c>
      <c r="G107" s="1">
        <v>2009</v>
      </c>
      <c r="H107" s="1" t="str">
        <f>"2706-1026-324"</f>
        <v>2706-1026-324</v>
      </c>
      <c r="I107" s="1" t="s">
        <v>9</v>
      </c>
    </row>
    <row r="108" spans="1:9" x14ac:dyDescent="0.2">
      <c r="A108" s="1">
        <v>107</v>
      </c>
      <c r="B108" s="1">
        <v>4312</v>
      </c>
      <c r="C108" s="1" t="s">
        <v>27</v>
      </c>
      <c r="D108" s="1">
        <v>1000</v>
      </c>
      <c r="E108" s="1" t="s">
        <v>25</v>
      </c>
      <c r="F108" s="1">
        <v>25</v>
      </c>
      <c r="G108" s="1">
        <v>2009</v>
      </c>
      <c r="H108" s="1" t="str">
        <f>"2706-1026-325"</f>
        <v>2706-1026-325</v>
      </c>
      <c r="I108" s="1" t="s">
        <v>9</v>
      </c>
    </row>
    <row r="109" spans="1:9" x14ac:dyDescent="0.2">
      <c r="A109" s="1">
        <v>108</v>
      </c>
      <c r="B109" s="1">
        <v>4313</v>
      </c>
      <c r="C109" s="1" t="s">
        <v>27</v>
      </c>
      <c r="D109" s="1">
        <v>1000</v>
      </c>
      <c r="E109" s="1" t="s">
        <v>25</v>
      </c>
      <c r="F109" s="1">
        <v>26</v>
      </c>
      <c r="G109" s="1">
        <v>2009</v>
      </c>
      <c r="H109" s="1" t="str">
        <f>"2706-1026-326"</f>
        <v>2706-1026-326</v>
      </c>
      <c r="I109" s="1" t="s">
        <v>9</v>
      </c>
    </row>
    <row r="110" spans="1:9" x14ac:dyDescent="0.2">
      <c r="A110" s="1">
        <v>109</v>
      </c>
      <c r="B110" s="1">
        <v>4314</v>
      </c>
      <c r="C110" s="1" t="s">
        <v>27</v>
      </c>
      <c r="D110" s="1">
        <v>1000</v>
      </c>
      <c r="E110" s="1" t="s">
        <v>25</v>
      </c>
      <c r="F110" s="1">
        <v>27</v>
      </c>
      <c r="G110" s="1">
        <v>2009</v>
      </c>
      <c r="H110" s="1" t="str">
        <f>"2706-1026-327"</f>
        <v>2706-1026-327</v>
      </c>
      <c r="I110" s="1" t="s">
        <v>9</v>
      </c>
    </row>
    <row r="111" spans="1:9" x14ac:dyDescent="0.2">
      <c r="A111" s="1">
        <v>110</v>
      </c>
      <c r="B111" s="1">
        <v>4315</v>
      </c>
      <c r="C111" s="1" t="s">
        <v>27</v>
      </c>
      <c r="D111" s="1">
        <v>1000</v>
      </c>
      <c r="E111" s="1" t="s">
        <v>25</v>
      </c>
      <c r="F111" s="1">
        <v>28</v>
      </c>
      <c r="G111" s="1">
        <v>2009</v>
      </c>
      <c r="H111" s="1" t="str">
        <f>"2706-1026-328"</f>
        <v>2706-1026-328</v>
      </c>
      <c r="I111" s="1" t="s">
        <v>9</v>
      </c>
    </row>
    <row r="112" spans="1:9" x14ac:dyDescent="0.2">
      <c r="A112" s="1">
        <v>111</v>
      </c>
      <c r="B112" s="1">
        <v>4316</v>
      </c>
      <c r="C112" s="1" t="s">
        <v>27</v>
      </c>
      <c r="D112" s="1">
        <v>1000</v>
      </c>
      <c r="E112" s="1" t="s">
        <v>25</v>
      </c>
      <c r="F112" s="1">
        <v>29</v>
      </c>
      <c r="G112" s="1">
        <v>2009</v>
      </c>
      <c r="H112" s="1" t="str">
        <f>"2706-1026-329"</f>
        <v>2706-1026-329</v>
      </c>
      <c r="I112" s="1" t="s">
        <v>9</v>
      </c>
    </row>
    <row r="113" spans="1:9" x14ac:dyDescent="0.2">
      <c r="A113" s="1">
        <v>112</v>
      </c>
      <c r="B113" s="1">
        <v>4317</v>
      </c>
      <c r="C113" s="1" t="s">
        <v>27</v>
      </c>
      <c r="D113" s="1">
        <v>1000</v>
      </c>
      <c r="E113" s="1" t="s">
        <v>25</v>
      </c>
      <c r="F113" s="1">
        <v>30</v>
      </c>
      <c r="G113" s="1">
        <v>2009</v>
      </c>
      <c r="H113" s="1" t="str">
        <f>"2706-1026-330"</f>
        <v>2706-1026-330</v>
      </c>
      <c r="I113" s="1" t="s">
        <v>9</v>
      </c>
    </row>
    <row r="114" spans="1:9" x14ac:dyDescent="0.2">
      <c r="A114" s="1">
        <v>113</v>
      </c>
      <c r="B114" s="1">
        <v>4318</v>
      </c>
      <c r="C114" s="1" t="s">
        <v>27</v>
      </c>
      <c r="D114" s="1">
        <v>1000</v>
      </c>
      <c r="E114" s="1" t="s">
        <v>25</v>
      </c>
      <c r="F114" s="1">
        <v>31</v>
      </c>
      <c r="G114" s="1">
        <v>2009</v>
      </c>
      <c r="H114" s="1" t="str">
        <f>"2706-1026-331"</f>
        <v>2706-1026-331</v>
      </c>
      <c r="I114" s="1" t="s">
        <v>9</v>
      </c>
    </row>
    <row r="115" spans="1:9" x14ac:dyDescent="0.2">
      <c r="A115" s="1">
        <v>114</v>
      </c>
      <c r="B115" s="1">
        <v>4319</v>
      </c>
      <c r="C115" s="1" t="s">
        <v>27</v>
      </c>
      <c r="D115" s="1">
        <v>1000</v>
      </c>
      <c r="E115" s="1" t="s">
        <v>25</v>
      </c>
      <c r="F115" s="1">
        <v>32</v>
      </c>
      <c r="G115" s="1">
        <v>2009</v>
      </c>
      <c r="H115" s="1" t="str">
        <f>"2706-1026-332"</f>
        <v>2706-1026-332</v>
      </c>
      <c r="I115" s="1" t="s">
        <v>9</v>
      </c>
    </row>
    <row r="116" spans="1:9" x14ac:dyDescent="0.2">
      <c r="A116" s="1">
        <v>115</v>
      </c>
      <c r="B116" s="1">
        <v>4320</v>
      </c>
      <c r="C116" s="1" t="s">
        <v>27</v>
      </c>
      <c r="D116" s="1">
        <v>1000</v>
      </c>
      <c r="E116" s="1" t="s">
        <v>25</v>
      </c>
      <c r="F116" s="1">
        <v>33</v>
      </c>
      <c r="G116" s="1">
        <v>2009</v>
      </c>
      <c r="H116" s="1" t="str">
        <f>"2706-1026-333"</f>
        <v>2706-1026-333</v>
      </c>
      <c r="I116" s="1" t="s">
        <v>9</v>
      </c>
    </row>
    <row r="117" spans="1:9" x14ac:dyDescent="0.2">
      <c r="A117" s="1">
        <v>116</v>
      </c>
      <c r="B117" s="1">
        <v>4321</v>
      </c>
      <c r="C117" s="1" t="s">
        <v>27</v>
      </c>
      <c r="D117" s="1">
        <v>1000</v>
      </c>
      <c r="E117" s="1" t="s">
        <v>25</v>
      </c>
      <c r="F117" s="1">
        <v>34</v>
      </c>
      <c r="G117" s="1">
        <v>2009</v>
      </c>
      <c r="H117" s="1" t="str">
        <f>"2706-1026-334"</f>
        <v>2706-1026-334</v>
      </c>
      <c r="I117" s="1" t="s">
        <v>9</v>
      </c>
    </row>
    <row r="118" spans="1:9" x14ac:dyDescent="0.2">
      <c r="A118" s="1">
        <v>117</v>
      </c>
      <c r="B118" s="1">
        <v>3847</v>
      </c>
      <c r="C118" s="1" t="s">
        <v>30</v>
      </c>
      <c r="D118" s="1">
        <v>1261</v>
      </c>
      <c r="E118" s="1" t="s">
        <v>31</v>
      </c>
      <c r="G118" s="1">
        <v>2006</v>
      </c>
      <c r="H118" s="1" t="s">
        <v>32</v>
      </c>
      <c r="I118" s="1" t="s">
        <v>9</v>
      </c>
    </row>
    <row r="119" spans="1:9" x14ac:dyDescent="0.2">
      <c r="A119" s="1">
        <v>118</v>
      </c>
      <c r="B119" s="1">
        <v>3848</v>
      </c>
      <c r="C119" s="1" t="s">
        <v>33</v>
      </c>
      <c r="D119" s="1">
        <v>1261</v>
      </c>
      <c r="E119" s="1" t="s">
        <v>31</v>
      </c>
      <c r="G119" s="1">
        <v>2006</v>
      </c>
      <c r="H119" s="1" t="s">
        <v>34</v>
      </c>
      <c r="I119" s="1" t="s">
        <v>9</v>
      </c>
    </row>
    <row r="120" spans="1:9" x14ac:dyDescent="0.2">
      <c r="A120" s="1">
        <v>119</v>
      </c>
      <c r="B120" s="1">
        <v>3849</v>
      </c>
      <c r="C120" s="1" t="s">
        <v>35</v>
      </c>
      <c r="D120" s="1">
        <v>1261</v>
      </c>
      <c r="E120" s="1" t="s">
        <v>31</v>
      </c>
      <c r="G120" s="1">
        <v>2006</v>
      </c>
      <c r="H120" s="1" t="s">
        <v>36</v>
      </c>
      <c r="I120" s="1" t="s">
        <v>9</v>
      </c>
    </row>
    <row r="121" spans="1:9" x14ac:dyDescent="0.2">
      <c r="A121" s="1">
        <v>120</v>
      </c>
      <c r="B121" s="1">
        <v>3850</v>
      </c>
      <c r="C121" s="1" t="s">
        <v>37</v>
      </c>
      <c r="D121" s="1">
        <v>1261</v>
      </c>
      <c r="E121" s="1" t="s">
        <v>31</v>
      </c>
      <c r="G121" s="1">
        <v>2006</v>
      </c>
      <c r="H121" s="1" t="s">
        <v>38</v>
      </c>
      <c r="I121" s="1" t="s">
        <v>9</v>
      </c>
    </row>
    <row r="122" spans="1:9" x14ac:dyDescent="0.2">
      <c r="A122" s="1">
        <v>121</v>
      </c>
      <c r="B122" s="1">
        <v>3851</v>
      </c>
      <c r="C122" s="1" t="s">
        <v>39</v>
      </c>
      <c r="D122" s="1">
        <v>1261</v>
      </c>
      <c r="E122" s="1" t="s">
        <v>31</v>
      </c>
      <c r="G122" s="1">
        <v>2006</v>
      </c>
      <c r="H122" s="1" t="s">
        <v>40</v>
      </c>
      <c r="I122" s="1" t="s">
        <v>9</v>
      </c>
    </row>
    <row r="123" spans="1:9" x14ac:dyDescent="0.2">
      <c r="A123" s="1">
        <v>122</v>
      </c>
      <c r="B123" s="1">
        <v>3852</v>
      </c>
      <c r="C123" s="1" t="s">
        <v>41</v>
      </c>
      <c r="D123" s="1">
        <v>1261</v>
      </c>
      <c r="E123" s="1" t="s">
        <v>31</v>
      </c>
      <c r="G123" s="1">
        <v>2006</v>
      </c>
      <c r="H123" s="1" t="s">
        <v>42</v>
      </c>
      <c r="I123" s="1" t="s">
        <v>9</v>
      </c>
    </row>
    <row r="124" spans="1:9" x14ac:dyDescent="0.2">
      <c r="A124" s="1">
        <v>123</v>
      </c>
      <c r="B124" s="1">
        <v>3853</v>
      </c>
      <c r="C124" s="1" t="s">
        <v>43</v>
      </c>
      <c r="D124" s="1">
        <v>1261</v>
      </c>
      <c r="E124" s="1" t="s">
        <v>31</v>
      </c>
      <c r="G124" s="1">
        <v>2006</v>
      </c>
      <c r="H124" s="1" t="s">
        <v>44</v>
      </c>
      <c r="I124" s="1" t="s">
        <v>9</v>
      </c>
    </row>
    <row r="125" spans="1:9" x14ac:dyDescent="0.2">
      <c r="A125" s="1">
        <v>124</v>
      </c>
      <c r="B125" s="1">
        <v>3854</v>
      </c>
      <c r="C125" s="1" t="s">
        <v>45</v>
      </c>
      <c r="D125" s="1">
        <v>1261</v>
      </c>
      <c r="E125" s="1" t="s">
        <v>31</v>
      </c>
      <c r="G125" s="1">
        <v>2006</v>
      </c>
      <c r="H125" s="1" t="s">
        <v>46</v>
      </c>
      <c r="I125" s="1" t="s">
        <v>9</v>
      </c>
    </row>
    <row r="126" spans="1:9" x14ac:dyDescent="0.2">
      <c r="A126" s="1">
        <v>125</v>
      </c>
      <c r="B126" s="1">
        <v>5200</v>
      </c>
      <c r="C126" s="1" t="s">
        <v>47</v>
      </c>
      <c r="D126" s="1">
        <v>1260</v>
      </c>
      <c r="E126" s="1" t="s">
        <v>48</v>
      </c>
      <c r="F126" s="1">
        <v>6</v>
      </c>
      <c r="G126" s="1">
        <v>2011</v>
      </c>
      <c r="H126" s="1" t="str">
        <f>"1772-5118-6"</f>
        <v>1772-5118-6</v>
      </c>
      <c r="I126" s="1" t="s">
        <v>9</v>
      </c>
    </row>
    <row r="127" spans="1:9" x14ac:dyDescent="0.2">
      <c r="A127" s="1">
        <v>126</v>
      </c>
      <c r="B127" s="1">
        <v>5201</v>
      </c>
      <c r="C127" s="1" t="s">
        <v>47</v>
      </c>
      <c r="D127" s="1">
        <v>1260</v>
      </c>
      <c r="E127" s="1" t="s">
        <v>48</v>
      </c>
      <c r="F127" s="1">
        <v>3</v>
      </c>
      <c r="G127" s="1">
        <v>2011</v>
      </c>
      <c r="H127" s="1" t="str">
        <f>"1772-5118-3"</f>
        <v>1772-5118-3</v>
      </c>
      <c r="I127" s="1" t="s">
        <v>9</v>
      </c>
    </row>
    <row r="128" spans="1:9" x14ac:dyDescent="0.2">
      <c r="A128" s="1">
        <v>127</v>
      </c>
      <c r="B128" s="1">
        <v>5202</v>
      </c>
      <c r="C128" s="1" t="s">
        <v>47</v>
      </c>
      <c r="D128" s="1">
        <v>1260</v>
      </c>
      <c r="E128" s="1" t="s">
        <v>48</v>
      </c>
      <c r="F128" s="1">
        <v>10</v>
      </c>
      <c r="G128" s="1">
        <v>2011</v>
      </c>
      <c r="H128" s="1" t="str">
        <f>"1772-5118-10"</f>
        <v>1772-5118-10</v>
      </c>
      <c r="I128" s="1" t="s">
        <v>9</v>
      </c>
    </row>
    <row r="129" spans="1:9" x14ac:dyDescent="0.2">
      <c r="A129" s="1">
        <v>128</v>
      </c>
      <c r="B129" s="1">
        <v>5203</v>
      </c>
      <c r="C129" s="1" t="s">
        <v>47</v>
      </c>
      <c r="D129" s="1">
        <v>1260</v>
      </c>
      <c r="E129" s="1" t="s">
        <v>48</v>
      </c>
      <c r="F129" s="1">
        <v>12</v>
      </c>
      <c r="G129" s="1">
        <v>2011</v>
      </c>
      <c r="H129" s="1" t="str">
        <f>"1772-5118-12"</f>
        <v>1772-5118-12</v>
      </c>
      <c r="I129" s="1" t="s">
        <v>9</v>
      </c>
    </row>
    <row r="130" spans="1:9" x14ac:dyDescent="0.2">
      <c r="A130" s="1">
        <v>129</v>
      </c>
      <c r="B130" s="1">
        <v>5204</v>
      </c>
      <c r="C130" s="1" t="s">
        <v>47</v>
      </c>
      <c r="D130" s="1">
        <v>1260</v>
      </c>
      <c r="E130" s="1" t="s">
        <v>48</v>
      </c>
      <c r="F130" s="1">
        <v>14</v>
      </c>
      <c r="G130" s="1">
        <v>2011</v>
      </c>
      <c r="H130" s="1" t="str">
        <f>"1772-5118-14"</f>
        <v>1772-5118-14</v>
      </c>
      <c r="I130" s="1" t="s">
        <v>9</v>
      </c>
    </row>
    <row r="131" spans="1:9" x14ac:dyDescent="0.2">
      <c r="A131" s="1">
        <v>130</v>
      </c>
      <c r="B131" s="1">
        <v>5205</v>
      </c>
      <c r="C131" s="1" t="s">
        <v>47</v>
      </c>
      <c r="D131" s="1">
        <v>1260</v>
      </c>
      <c r="E131" s="1" t="s">
        <v>48</v>
      </c>
      <c r="F131" s="1">
        <v>16</v>
      </c>
      <c r="G131" s="1">
        <v>2011</v>
      </c>
      <c r="H131" s="1" t="str">
        <f>"1772-5118-16"</f>
        <v>1772-5118-16</v>
      </c>
      <c r="I131" s="1" t="s">
        <v>9</v>
      </c>
    </row>
    <row r="132" spans="1:9" x14ac:dyDescent="0.2">
      <c r="A132" s="1">
        <v>131</v>
      </c>
      <c r="B132" s="1">
        <v>5206</v>
      </c>
      <c r="C132" s="1" t="s">
        <v>47</v>
      </c>
      <c r="D132" s="1">
        <v>1260</v>
      </c>
      <c r="E132" s="1" t="s">
        <v>48</v>
      </c>
      <c r="F132" s="1">
        <v>18</v>
      </c>
      <c r="G132" s="1">
        <v>2011</v>
      </c>
      <c r="H132" s="1" t="str">
        <f>"1772-5118-18"</f>
        <v>1772-5118-18</v>
      </c>
      <c r="I132" s="1" t="s">
        <v>9</v>
      </c>
    </row>
    <row r="133" spans="1:9" x14ac:dyDescent="0.2">
      <c r="A133" s="1">
        <v>132</v>
      </c>
      <c r="B133" s="1">
        <v>5207</v>
      </c>
      <c r="C133" s="1" t="s">
        <v>47</v>
      </c>
      <c r="D133" s="1">
        <v>1260</v>
      </c>
      <c r="E133" s="1" t="s">
        <v>48</v>
      </c>
      <c r="F133" s="1">
        <v>22</v>
      </c>
      <c r="G133" s="1">
        <v>2011</v>
      </c>
      <c r="H133" s="1" t="str">
        <f>"1772-5118-22"</f>
        <v>1772-5118-22</v>
      </c>
      <c r="I133" s="1" t="s">
        <v>9</v>
      </c>
    </row>
    <row r="134" spans="1:9" x14ac:dyDescent="0.2">
      <c r="A134" s="1">
        <v>133</v>
      </c>
      <c r="B134" s="1">
        <v>5208</v>
      </c>
      <c r="C134" s="1" t="s">
        <v>47</v>
      </c>
      <c r="D134" s="1">
        <v>1260</v>
      </c>
      <c r="E134" s="1" t="s">
        <v>48</v>
      </c>
      <c r="F134" s="1">
        <v>26</v>
      </c>
      <c r="G134" s="1">
        <v>2011</v>
      </c>
      <c r="H134" s="1" t="str">
        <f>"1772-5118-26"</f>
        <v>1772-5118-26</v>
      </c>
      <c r="I134" s="1" t="s">
        <v>9</v>
      </c>
    </row>
    <row r="135" spans="1:9" x14ac:dyDescent="0.2">
      <c r="A135" s="1">
        <v>134</v>
      </c>
      <c r="B135" s="1">
        <v>5209</v>
      </c>
      <c r="C135" s="1" t="s">
        <v>47</v>
      </c>
      <c r="D135" s="1">
        <v>1260</v>
      </c>
      <c r="E135" s="1" t="s">
        <v>48</v>
      </c>
      <c r="F135" s="1">
        <v>28</v>
      </c>
      <c r="G135" s="1">
        <v>2011</v>
      </c>
      <c r="H135" s="1" t="str">
        <f>"1772-5118-28"</f>
        <v>1772-5118-28</v>
      </c>
      <c r="I135" s="1" t="s">
        <v>9</v>
      </c>
    </row>
    <row r="136" spans="1:9" x14ac:dyDescent="0.2">
      <c r="A136" s="1">
        <v>135</v>
      </c>
      <c r="B136" s="1">
        <v>5210</v>
      </c>
      <c r="C136" s="1" t="s">
        <v>47</v>
      </c>
      <c r="D136" s="1">
        <v>1260</v>
      </c>
      <c r="E136" s="1" t="s">
        <v>48</v>
      </c>
      <c r="F136" s="1">
        <v>30</v>
      </c>
      <c r="G136" s="1">
        <v>2011</v>
      </c>
      <c r="H136" s="1" t="str">
        <f>"1772-5118-30"</f>
        <v>1772-5118-30</v>
      </c>
      <c r="I136" s="1" t="s">
        <v>9</v>
      </c>
    </row>
    <row r="137" spans="1:9" x14ac:dyDescent="0.2">
      <c r="A137" s="1">
        <v>136</v>
      </c>
      <c r="B137" s="1">
        <v>574</v>
      </c>
      <c r="C137" s="1" t="s">
        <v>49</v>
      </c>
      <c r="D137" s="1">
        <v>1215</v>
      </c>
      <c r="E137" s="1" t="s">
        <v>50</v>
      </c>
      <c r="F137" s="1">
        <v>7</v>
      </c>
      <c r="G137" s="1">
        <v>1978</v>
      </c>
      <c r="H137" s="1" t="str">
        <f>"1973-563-26"</f>
        <v>1973-563-26</v>
      </c>
      <c r="I137" s="1" t="s">
        <v>9</v>
      </c>
    </row>
    <row r="138" spans="1:9" x14ac:dyDescent="0.2">
      <c r="A138" s="1">
        <v>137</v>
      </c>
      <c r="B138" s="1">
        <v>816</v>
      </c>
      <c r="C138" s="1" t="s">
        <v>51</v>
      </c>
      <c r="D138" s="1">
        <v>1275</v>
      </c>
      <c r="E138" s="1" t="s">
        <v>52</v>
      </c>
      <c r="F138" s="1">
        <v>2</v>
      </c>
      <c r="G138" s="1">
        <v>1965</v>
      </c>
      <c r="H138" s="1" t="str">
        <f>"1847-54-4"</f>
        <v>1847-54-4</v>
      </c>
      <c r="I138" s="1" t="s">
        <v>9</v>
      </c>
    </row>
    <row r="139" spans="1:9" x14ac:dyDescent="0.2">
      <c r="A139" s="1">
        <v>138</v>
      </c>
      <c r="B139" s="1">
        <v>817</v>
      </c>
      <c r="C139" s="1" t="s">
        <v>51</v>
      </c>
      <c r="D139" s="1">
        <v>1275</v>
      </c>
      <c r="E139" s="1" t="s">
        <v>52</v>
      </c>
      <c r="F139" s="1">
        <v>3</v>
      </c>
      <c r="G139" s="1">
        <v>1965</v>
      </c>
      <c r="H139" s="1" t="str">
        <f>"1847-54-2"</f>
        <v>1847-54-2</v>
      </c>
      <c r="I139" s="1" t="s">
        <v>9</v>
      </c>
    </row>
    <row r="140" spans="1:9" x14ac:dyDescent="0.2">
      <c r="A140" s="1">
        <v>139</v>
      </c>
      <c r="B140" s="1">
        <v>818</v>
      </c>
      <c r="C140" s="1" t="s">
        <v>53</v>
      </c>
      <c r="D140" s="1">
        <v>1275</v>
      </c>
      <c r="E140" s="1" t="s">
        <v>52</v>
      </c>
      <c r="F140" s="1">
        <v>7</v>
      </c>
      <c r="G140" s="1">
        <v>1976</v>
      </c>
      <c r="H140" s="1" t="str">
        <f>"1847-53-13"</f>
        <v>1847-53-13</v>
      </c>
      <c r="I140" s="1" t="s">
        <v>9</v>
      </c>
    </row>
    <row r="141" spans="1:9" x14ac:dyDescent="0.2">
      <c r="A141" s="1">
        <v>140</v>
      </c>
      <c r="B141" s="1">
        <v>819</v>
      </c>
      <c r="C141" s="1" t="s">
        <v>53</v>
      </c>
      <c r="D141" s="1">
        <v>1275</v>
      </c>
      <c r="E141" s="1" t="s">
        <v>52</v>
      </c>
      <c r="F141" s="1">
        <v>18</v>
      </c>
      <c r="G141" s="1">
        <v>1976</v>
      </c>
      <c r="H141" s="1" t="str">
        <f>"1847-53-12"</f>
        <v>1847-53-12</v>
      </c>
      <c r="I141" s="1" t="s">
        <v>9</v>
      </c>
    </row>
    <row r="142" spans="1:9" x14ac:dyDescent="0.2">
      <c r="A142" s="1">
        <v>141</v>
      </c>
      <c r="B142" s="1">
        <v>820</v>
      </c>
      <c r="C142" s="1" t="s">
        <v>53</v>
      </c>
      <c r="D142" s="1">
        <v>1275</v>
      </c>
      <c r="E142" s="1" t="s">
        <v>52</v>
      </c>
      <c r="F142" s="1">
        <v>23</v>
      </c>
      <c r="G142" s="1">
        <v>1976</v>
      </c>
      <c r="H142" s="1" t="str">
        <f>"1847-53-23"</f>
        <v>1847-53-23</v>
      </c>
      <c r="I142" s="1" t="s">
        <v>9</v>
      </c>
    </row>
    <row r="143" spans="1:9" x14ac:dyDescent="0.2">
      <c r="A143" s="1">
        <v>142</v>
      </c>
      <c r="B143" s="1">
        <v>821</v>
      </c>
      <c r="C143" s="1" t="s">
        <v>53</v>
      </c>
      <c r="D143" s="1">
        <v>1275</v>
      </c>
      <c r="E143" s="1" t="s">
        <v>52</v>
      </c>
      <c r="F143" s="1">
        <v>24</v>
      </c>
      <c r="G143" s="1">
        <v>1976</v>
      </c>
      <c r="H143" s="1" t="str">
        <f>"1847-53-24"</f>
        <v>1847-53-24</v>
      </c>
      <c r="I143" s="1" t="s">
        <v>9</v>
      </c>
    </row>
    <row r="144" spans="1:9" x14ac:dyDescent="0.2">
      <c r="A144" s="1">
        <v>143</v>
      </c>
      <c r="B144" s="1">
        <v>823</v>
      </c>
      <c r="C144" s="1" t="s">
        <v>54</v>
      </c>
      <c r="D144" s="1">
        <v>1275</v>
      </c>
      <c r="E144" s="1" t="s">
        <v>52</v>
      </c>
      <c r="F144" s="1">
        <v>14</v>
      </c>
      <c r="G144" s="1">
        <v>1980</v>
      </c>
      <c r="H144" s="1" t="str">
        <f>"1847-57-27"</f>
        <v>1847-57-27</v>
      </c>
      <c r="I144" s="1" t="s">
        <v>9</v>
      </c>
    </row>
    <row r="145" spans="1:9" x14ac:dyDescent="0.2">
      <c r="A145" s="1">
        <v>144</v>
      </c>
      <c r="B145" s="1">
        <v>825</v>
      </c>
      <c r="C145" s="1" t="s">
        <v>54</v>
      </c>
      <c r="D145" s="1">
        <v>1275</v>
      </c>
      <c r="E145" s="1" t="s">
        <v>52</v>
      </c>
      <c r="F145" s="1">
        <v>9</v>
      </c>
      <c r="G145" s="1">
        <v>1980</v>
      </c>
      <c r="H145" s="1" t="str">
        <f>"1847-57-25"</f>
        <v>1847-57-25</v>
      </c>
      <c r="I145" s="1" t="s">
        <v>9</v>
      </c>
    </row>
    <row r="146" spans="1:9" x14ac:dyDescent="0.2">
      <c r="A146" s="1">
        <v>145</v>
      </c>
      <c r="B146" s="1">
        <v>828</v>
      </c>
      <c r="C146" s="1" t="s">
        <v>55</v>
      </c>
      <c r="D146" s="1">
        <v>1275</v>
      </c>
      <c r="E146" s="1" t="s">
        <v>52</v>
      </c>
      <c r="F146" s="1">
        <v>9</v>
      </c>
      <c r="G146" s="1">
        <v>1989</v>
      </c>
      <c r="H146" s="1" t="str">
        <f>"1847-474-9"</f>
        <v>1847-474-9</v>
      </c>
      <c r="I146" s="1" t="s">
        <v>9</v>
      </c>
    </row>
    <row r="147" spans="1:9" x14ac:dyDescent="0.2">
      <c r="A147" s="1">
        <v>146</v>
      </c>
      <c r="B147" s="1">
        <v>829</v>
      </c>
      <c r="C147" s="1" t="s">
        <v>55</v>
      </c>
      <c r="D147" s="1">
        <v>1275</v>
      </c>
      <c r="E147" s="1" t="s">
        <v>52</v>
      </c>
      <c r="F147" s="1">
        <v>10</v>
      </c>
      <c r="G147" s="1">
        <v>1989</v>
      </c>
      <c r="H147" s="1" t="str">
        <f>"1847-474-10"</f>
        <v>1847-474-10</v>
      </c>
      <c r="I147" s="1" t="s">
        <v>9</v>
      </c>
    </row>
    <row r="148" spans="1:9" x14ac:dyDescent="0.2">
      <c r="A148" s="1">
        <v>147</v>
      </c>
      <c r="B148" s="1">
        <v>830</v>
      </c>
      <c r="C148" s="1" t="s">
        <v>55</v>
      </c>
      <c r="D148" s="1">
        <v>1275</v>
      </c>
      <c r="E148" s="1" t="s">
        <v>52</v>
      </c>
      <c r="F148" s="1">
        <v>12</v>
      </c>
      <c r="G148" s="1">
        <v>1989</v>
      </c>
      <c r="H148" s="1" t="str">
        <f>"1847-474-12"</f>
        <v>1847-474-12</v>
      </c>
      <c r="I148" s="1" t="s">
        <v>9</v>
      </c>
    </row>
    <row r="149" spans="1:9" x14ac:dyDescent="0.2">
      <c r="A149" s="1">
        <v>148</v>
      </c>
      <c r="B149" s="1">
        <v>142</v>
      </c>
      <c r="C149" s="1" t="s">
        <v>56</v>
      </c>
      <c r="D149" s="1">
        <v>1217</v>
      </c>
      <c r="E149" s="1" t="s">
        <v>57</v>
      </c>
      <c r="G149" s="1">
        <v>1963</v>
      </c>
      <c r="H149" s="1" t="str">
        <f>"1741-118-5"</f>
        <v>1741-118-5</v>
      </c>
      <c r="I149" s="1" t="s">
        <v>9</v>
      </c>
    </row>
    <row r="150" spans="1:9" x14ac:dyDescent="0.2">
      <c r="A150" s="1">
        <v>149</v>
      </c>
      <c r="B150" s="1">
        <v>310</v>
      </c>
      <c r="C150" s="1" t="s">
        <v>56</v>
      </c>
      <c r="D150" s="1">
        <v>1217</v>
      </c>
      <c r="E150" s="1" t="s">
        <v>57</v>
      </c>
      <c r="F150" s="1">
        <v>0</v>
      </c>
      <c r="G150" s="1">
        <v>1963</v>
      </c>
      <c r="H150" s="1" t="str">
        <f>"1741-118-6"</f>
        <v>1741-118-6</v>
      </c>
      <c r="I150" s="1" t="s">
        <v>9</v>
      </c>
    </row>
  </sheetData>
  <autoFilter ref="E1:E15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</dc:creator>
  <cp:lastModifiedBy>Nina Pečar</cp:lastModifiedBy>
  <dcterms:created xsi:type="dcterms:W3CDTF">2021-11-19T12:00:42Z</dcterms:created>
  <dcterms:modified xsi:type="dcterms:W3CDTF">2021-11-19T12:26:59Z</dcterms:modified>
</cp:coreProperties>
</file>